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  <sheet state="visible" name="Hidden_2" sheetId="3" r:id="rId6"/>
    <sheet state="visible" name="Hidden_3" sheetId="4" r:id="rId7"/>
    <sheet state="visible" name="Hidden_4" sheetId="5" r:id="rId8"/>
    <sheet state="visible" name="Tabla_468804" sheetId="6" r:id="rId9"/>
    <sheet state="visible" name="Tabla_468805" sheetId="7" r:id="rId10"/>
  </sheets>
  <definedNames>
    <definedName name="Hidden_13">Hidden_1!$A$1:$A$11</definedName>
    <definedName name="Hidden_312">Hidden_3!$A$1:$A$2</definedName>
    <definedName name="Hidden_211">Hidden_2!$A$1:$A$2</definedName>
    <definedName name="Hidden_414">Hidden_4!$A$1:$A$2</definedName>
    <definedName hidden="1" name="Google_Sheet_Link_1407304282">Hidden_414</definedName>
    <definedName hidden="1" name="Google_Sheet_Link_1664396212">Hidden_312</definedName>
    <definedName hidden="1" name="Google_Sheet_Link_491536116">Hidden_211</definedName>
    <definedName hidden="1" name="Google_Sheet_Link_605276884">Hidden_13</definedName>
  </definedNames>
  <calcPr/>
  <extLst>
    <ext uri="GoogleSheetsCustomDataVersion2">
      <go:sheetsCustomData xmlns:go="http://customooxmlschemas.google.com/" r:id="rId11" roundtripDataChecksum="SO5KS3B/QwXmmubYqippkt3P9TU02x3NZAwF67Kctic="/>
    </ext>
  </extLst>
</workbook>
</file>

<file path=xl/sharedStrings.xml><?xml version="1.0" encoding="utf-8"?>
<sst xmlns="http://schemas.openxmlformats.org/spreadsheetml/2006/main" count="751" uniqueCount="251">
  <si>
    <t>50875</t>
  </si>
  <si>
    <t>TÍTULO</t>
  </si>
  <si>
    <t>NOMBRE CORTO</t>
  </si>
  <si>
    <t>DESCRIPCIÓN</t>
  </si>
  <si>
    <t>Gastos por concepto de viáticos y representación</t>
  </si>
  <si>
    <t>LTAIPBCSA75FIX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</si>
  <si>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</si>
  <si>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</si>
  <si>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</si>
  <si>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</si>
  <si>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</si>
  <si>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</si>
  <si>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</si>
  <si>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</si>
  <si>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</si>
  <si>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</si>
  <si>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</si>
  <si>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468788</t>
  </si>
  <si>
    <t>468811</t>
  </si>
  <si>
    <t>468812</t>
  </si>
  <si>
    <t>570088</t>
  </si>
  <si>
    <t>468807</t>
  </si>
  <si>
    <t>468795</t>
  </si>
  <si>
    <t>468796</t>
  </si>
  <si>
    <t>468813</t>
  </si>
  <si>
    <t>468785</t>
  </si>
  <si>
    <t>468786</t>
  </si>
  <si>
    <t>468787</t>
  </si>
  <si>
    <t>570089</t>
  </si>
  <si>
    <t>468810</t>
  </si>
  <si>
    <t>468792</t>
  </si>
  <si>
    <t>468817</t>
  </si>
  <si>
    <t>468798</t>
  </si>
  <si>
    <t>468802</t>
  </si>
  <si>
    <t>468793</t>
  </si>
  <si>
    <t>468794</t>
  </si>
  <si>
    <t>468814</t>
  </si>
  <si>
    <t>468789</t>
  </si>
  <si>
    <t>468790</t>
  </si>
  <si>
    <t>468791</t>
  </si>
  <si>
    <t>468797</t>
  </si>
  <si>
    <t>468800</t>
  </si>
  <si>
    <t>468801</t>
  </si>
  <si>
    <t>468804</t>
  </si>
  <si>
    <t>536123</t>
  </si>
  <si>
    <t>536157</t>
  </si>
  <si>
    <t>468815</t>
  </si>
  <si>
    <t>468803</t>
  </si>
  <si>
    <t>468805</t>
  </si>
  <si>
    <t>468816</t>
  </si>
  <si>
    <t>468809</t>
  </si>
  <si>
    <t>468784</t>
  </si>
  <si>
    <t>468808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</si>
  <si>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</si>
  <si>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</si>
  <si>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</si>
  <si>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</si>
  <si>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</si>
  <si>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</si>
  <si>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</si>
  <si>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</si>
  <si>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</si>
  <si>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</si>
  <si>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</si>
  <si>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</si>
  <si>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</si>
  <si>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</si>
  <si>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</si>
  <si>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</si>
  <si>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</si>
  <si>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</si>
  <si>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</si>
  <si>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</si>
  <si>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</si>
  <si>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</si>
  <si>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</si>
  <si>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</si>
  <si>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</si>
  <si>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</si>
  <si>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</si>
  <si>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Tabla_468804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</si>
  <si>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</si>
  <si>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</si>
  <si>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</si>
  <si>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</si>
  <si>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Tabla_468805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</si>
  <si>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</si>
  <si>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</si>
  <si>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</si>
  <si>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</si>
  <si>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Personal de confianza</t>
  </si>
  <si>
    <t>SERVIDOR PUBLICO</t>
  </si>
  <si>
    <t>Director General</t>
  </si>
  <si>
    <t>Dirección General</t>
  </si>
  <si>
    <t>Esteban</t>
  </si>
  <si>
    <t>Ojeda</t>
  </si>
  <si>
    <t>Ramirez</t>
  </si>
  <si>
    <t>Hombre</t>
  </si>
  <si>
    <t>Viáticos</t>
  </si>
  <si>
    <t>Asistir a ceremonia de Clausura del plantel Cecyt</t>
  </si>
  <si>
    <t>Nacional</t>
  </si>
  <si>
    <t>México</t>
  </si>
  <si>
    <t>Baja California Sur</t>
  </si>
  <si>
    <t>La Paz</t>
  </si>
  <si>
    <t>Los Cabos</t>
  </si>
  <si>
    <t>https://drive.google.com/file/d/16_al_56itIwUCSuwvoVgPJ2TttUppyvT/view?usp=sharing</t>
  </si>
  <si>
    <t>http://www.cecytebcs.edu.mx/transparencia/fracciones/9/luisr.pdf</t>
  </si>
  <si>
    <t>CONTABILIDAD</t>
  </si>
  <si>
    <t>Servidor(a) público(a)</t>
  </si>
  <si>
    <t>Chofer</t>
  </si>
  <si>
    <t>Direccion General</t>
  </si>
  <si>
    <t>Oscar</t>
  </si>
  <si>
    <t>Castillo</t>
  </si>
  <si>
    <t>Entrega de materiales a Cd. Constitucion</t>
  </si>
  <si>
    <t>Cd. Constitucion</t>
  </si>
  <si>
    <t>https://drive.google.com/file/d/14WfoIuCZ9vCKPyyUbxDbQ9Z-18WxNTGD/view?usp=sharing</t>
  </si>
  <si>
    <t>No presento</t>
  </si>
  <si>
    <t>Coordinador de tecnicos especializados</t>
  </si>
  <si>
    <t>orientacion educativa</t>
  </si>
  <si>
    <t>Francisco</t>
  </si>
  <si>
    <t>Rodriguez</t>
  </si>
  <si>
    <t>Gerardo</t>
  </si>
  <si>
    <t>Reunion con tranajadores sociales del municipio de mulege.</t>
  </si>
  <si>
    <t>Mulegè</t>
  </si>
  <si>
    <t>https://drive.google.com/file/d/1uThFEh64JBTVKTzfjiV8yOWeeE4Ix8oz/view?usp=sharing</t>
  </si>
  <si>
    <t>Directora de Area</t>
  </si>
  <si>
    <t>Directora de Planeacion</t>
  </si>
  <si>
    <t>Karla Zulema</t>
  </si>
  <si>
    <t>Gaxiola</t>
  </si>
  <si>
    <t>Gomez</t>
  </si>
  <si>
    <t>Mujer</t>
  </si>
  <si>
    <t>asistir a reunion con coordinadores de ODES</t>
  </si>
  <si>
    <t>Mexico</t>
  </si>
  <si>
    <t>Cd. De Mexico</t>
  </si>
  <si>
    <t>https://drive.google.com/file/d/15pcRn_IiXo9OYLBoWkZsPLg0fl-_bmbc/view?usp=sharing</t>
  </si>
  <si>
    <t>Guillermo</t>
  </si>
  <si>
    <t>Gorosave</t>
  </si>
  <si>
    <t>Miranda</t>
  </si>
  <si>
    <t>traslado de personal</t>
  </si>
  <si>
    <t>https://drive.google.com/file/d/1YBCrBI4fMvrrBtiQGK48360nvpwNDuKl/view?usp=sharing</t>
  </si>
  <si>
    <t>Director de Area</t>
  </si>
  <si>
    <t>Director de Vinculación</t>
  </si>
  <si>
    <t>Selene Jazmin</t>
  </si>
  <si>
    <t>asisitr a Cd. Constitucion a la presentacion de la Nueva Directora del Plantel.</t>
  </si>
  <si>
    <t>https://drive.google.com/file/d/1k-L8r0NWAaqxJ1RISer5B7PmBb1zl0vJ/view?usp=sharing</t>
  </si>
  <si>
    <t>https://drive.google.com/file/d/1EthWy862sHSeN8E2W8nrQdMDQvVbJn2B/view?usp=sharing</t>
  </si>
  <si>
    <t>https://drive.google.com/file/d/1FJyvLxpSs7XFb-0hQELdh0WSSVVH1cFL/view?usp=sharing</t>
  </si>
  <si>
    <t>Jefe de Departamento</t>
  </si>
  <si>
    <t>Juridico</t>
  </si>
  <si>
    <t>Ivan Tarsi</t>
  </si>
  <si>
    <t>Casillas</t>
  </si>
  <si>
    <t>ASISTIR A LA JUNTA ESPECIAL No.1 DE LOCAL DE CONCILIACIÓN Y ARBITRAJE</t>
  </si>
  <si>
    <t>https://drive.google.com/file/d/1pUgMPHWarPtxcajGL0iTu1Zvj1MmPQ5b/view?usp=sharing</t>
  </si>
  <si>
    <t>Ingeniero en sistemas</t>
  </si>
  <si>
    <t>encargado de comunicación social</t>
  </si>
  <si>
    <t>Oscar Othoniel</t>
  </si>
  <si>
    <t>Cuevas</t>
  </si>
  <si>
    <t>Montoya</t>
  </si>
  <si>
    <t>https://drive.google.com/file/d/1Qh8PXbIRV3av5M9mGOD6SgPyGAOT0vXY/view?usp=sharing</t>
  </si>
  <si>
    <t>Imer Noe</t>
  </si>
  <si>
    <t>Osuna</t>
  </si>
  <si>
    <t>Cardenas</t>
  </si>
  <si>
    <t>https://drive.google.com/file/d/1cEkGhsDIIGHL7rqdrFheMMCaHtwJlk1Z/view?usp=sharing</t>
  </si>
  <si>
    <t>Directora de Administracion</t>
  </si>
  <si>
    <t>Rosa Evelia</t>
  </si>
  <si>
    <t>Solorio</t>
  </si>
  <si>
    <t>https://drive.google.com/file/d/17an8uGGS1Z-5MNXThfo2Mh9J76nssZrh/view?usp=sharing</t>
  </si>
  <si>
    <t>Realizar entrega de material</t>
  </si>
  <si>
    <t>Mulegé</t>
  </si>
  <si>
    <t>https://drive.google.com/file/d/1eEDCuw30yoUIg3ejCQIznm0tMyw-NBcI/view?usp=sharing</t>
  </si>
  <si>
    <t>https://drive.google.com/file/d/1R9Foms1YmNTSPRy7iDpSTxX4ebCycSCz/view?usp=sharing</t>
  </si>
  <si>
    <t>realizar entrega de material</t>
  </si>
  <si>
    <t>https://drive.google.com/file/d/1dnJ991HOp48oRqOaKEqqBZmNspP3uy_s/view?usp=sharing</t>
  </si>
  <si>
    <t>Los Barriles</t>
  </si>
  <si>
    <t>https://drive.google.com/file/d/1fLApnZBfxauMtWWxTj-2fhjWdFHsbP92/view?usp=sharing</t>
  </si>
  <si>
    <t>Tecnico Especializado</t>
  </si>
  <si>
    <t>Asistente de Recursos mateeriales</t>
  </si>
  <si>
    <t>Rodolfo</t>
  </si>
  <si>
    <t>Estrada</t>
  </si>
  <si>
    <t>Martinez</t>
  </si>
  <si>
    <t>https://drive.google.com/file/d/1FUuoxj4N-Uoe0mgxUtuUCdT7-lwpPjp_/view?usp=sharing</t>
  </si>
  <si>
    <t>Informatica</t>
  </si>
  <si>
    <t>Daniel</t>
  </si>
  <si>
    <t>Carrillo</t>
  </si>
  <si>
    <t>Cortes</t>
  </si>
  <si>
    <t>evaluacion de proyectores</t>
  </si>
  <si>
    <t>Santiago</t>
  </si>
  <si>
    <t>https://drive.google.com/file/d/1l5_kra29fATYht7tjSxsGq5VA4psguvK/view?usp=sharing</t>
  </si>
  <si>
    <t>Supervisor</t>
  </si>
  <si>
    <t>Arte y Cultura</t>
  </si>
  <si>
    <t>Jorge Alberto</t>
  </si>
  <si>
    <t>Sanchez</t>
  </si>
  <si>
    <t>Aguirre</t>
  </si>
  <si>
    <t>Nacional de Arte y Cultura</t>
  </si>
  <si>
    <t>Tamaulipas</t>
  </si>
  <si>
    <t>Tampico</t>
  </si>
  <si>
    <t>https://drive.google.com/file/d/19S1pLc1iduptOxc8_YCW5eLqsEoYOslU/view?usp=sharing</t>
  </si>
  <si>
    <t>Vigilante</t>
  </si>
  <si>
    <t>Roberto Omar</t>
  </si>
  <si>
    <t>Navarro</t>
  </si>
  <si>
    <t>Flores</t>
  </si>
  <si>
    <t>traslado de alumnos</t>
  </si>
  <si>
    <t>Comondú</t>
  </si>
  <si>
    <t>https://drive.google.com/file/d/1Ph_2MnDXhBEHlLSOlrfF0xiD4c-6hIoi/view?usp=sharing</t>
  </si>
  <si>
    <t>https://drive.google.com/file/d/1I7XkyD1m7WquCEk6Y_hR22vdtTqpHSIU/view?usp=sharing</t>
  </si>
  <si>
    <t>Soporte Tecnico</t>
  </si>
  <si>
    <t>Samuel</t>
  </si>
  <si>
    <t>Hernandez</t>
  </si>
  <si>
    <t>Murillo</t>
  </si>
  <si>
    <t>https://drive.google.com/file/d/1a4TjTKiubKbMVVLV4zFAJvwfmldvsv8-/view?usp=sharing</t>
  </si>
  <si>
    <t>Capturista</t>
  </si>
  <si>
    <t>Cecyt-01</t>
  </si>
  <si>
    <t>Marcos</t>
  </si>
  <si>
    <t>Camacho</t>
  </si>
  <si>
    <t>https://drive.google.com/file/d/1RyUnWP7UvLwGDWN3fdfEgiqd5k4hZAyj/view?usp=sharing</t>
  </si>
  <si>
    <t>Director de Vinculacion</t>
  </si>
  <si>
    <t>https://drive.google.com/file/d/1YIdCKgwQkC9KL0Nv_hGoeZ8FK_ePJ8OV/view?usp=sharing</t>
  </si>
  <si>
    <t>Director de Contabilidad</t>
  </si>
  <si>
    <t>Ana Karen</t>
  </si>
  <si>
    <t>Lagarda</t>
  </si>
  <si>
    <t>Lara</t>
  </si>
  <si>
    <t>Asistir al Aniversario del centro Emsad 16</t>
  </si>
  <si>
    <t>https://drive.google.com/file/d/1uvExVEDP2oo3BppwIS2krVH8x_SNuLnA/view?usp=sharing</t>
  </si>
  <si>
    <t>Docente</t>
  </si>
  <si>
    <t>Cecyt-06</t>
  </si>
  <si>
    <t>Nancy Lizet</t>
  </si>
  <si>
    <t>Lopez</t>
  </si>
  <si>
    <t>Guerra</t>
  </si>
  <si>
    <t>Vizcaino</t>
  </si>
  <si>
    <t>https://drive.google.com/file/d/1YCi_ZgWxkqisOa5QLYLOT5uFf5759V-V/view?usp=sharing</t>
  </si>
  <si>
    <t>Funcionario [a]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</si>
  <si>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</si>
  <si>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</si>
  <si>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</si>
  <si>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</si>
  <si>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</si>
  <si>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</si>
  <si>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Prestador[a] de servicios profesionales</t>
  </si>
  <si>
    <t>Otro</t>
  </si>
  <si>
    <t>Representación</t>
  </si>
  <si>
    <t>Internacional</t>
  </si>
  <si>
    <t>60436</t>
  </si>
  <si>
    <t>60437</t>
  </si>
  <si>
    <t>60438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</si>
  <si>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</si>
  <si>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</si>
  <si>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</si>
  <si>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</si>
  <si>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Viáticos en el pais</t>
  </si>
  <si>
    <t>60441</t>
  </si>
  <si>
    <t>Hipervínculo a las facturas o comprobantes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</si>
</sst>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_-* #,##0.00_-;\-* #,##0.00_-;_-* &quot;-&quot;??_-;_-@"/>
    <numFmt numFmtId="166" formatCode="dd/mm/yy"/>
  </numFmts>
  <fonts count="21">
    <font>
      <sz val="11.0"/>
      <color rgb="FF000000"/>
      <name val="Calibri"/>
      <scheme val="minor"/>
    </font>
    <font>
      <color theme="1"/>
      <name val="Calibri"/>
    </font>
    <font>
      <b/>
      <sz val="11.0"/>
      <color rgb="FFFFFFFF"/>
      <name val="Arial"/>
    </font>
    <font/>
    <font>
      <sz val="10.0"/>
      <color rgb="FF000000"/>
      <name val="Arial"/>
    </font>
    <font>
      <sz val="11.0"/>
      <color theme="1"/>
      <name val="Calibri"/>
    </font>
    <font>
      <sz val="11.0"/>
      <color rgb="FF000000"/>
      <name val="Calibri"/>
    </font>
    <font>
      <sz val="12.0"/>
      <color rgb="FF000000"/>
      <name val="Calibri"/>
    </font>
    <font>
      <u/>
      <color rgb="FF0000FF"/>
    </font>
    <font>
      <u/>
      <sz val="11.0"/>
      <color rgb="FF0000FF"/>
      <name val="Calibri"/>
    </font>
    <font>
      <u/>
      <sz val="11.0"/>
      <color rgb="FF000000"/>
      <name val="Calibri"/>
    </font>
    <font>
      <color theme="1"/>
      <name val="Calibri"/>
      <scheme val="minor"/>
    </font>
    <font>
      <u/>
      <color rgb="FF0000FF"/>
    </font>
    <font>
      <u/>
      <sz val="11.0"/>
      <color theme="10"/>
      <name val="Calibri"/>
    </font>
    <font>
      <sz val="12.0"/>
      <color theme="1"/>
      <name val="Calibri"/>
    </font>
    <font>
      <u/>
      <color rgb="FF0000FF"/>
    </font>
    <font>
      <sz val="11.0"/>
      <color theme="10"/>
      <name val="Calibri"/>
    </font>
    <font>
      <u/>
      <color rgb="FF0000FF"/>
      <name val="Calibri"/>
    </font>
    <font>
      <u/>
      <color rgb="FF0000FF"/>
    </font>
    <font>
      <sz val="11.0"/>
      <color rgb="FF000000"/>
      <name val="Arial"/>
    </font>
    <font>
      <sz val="11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7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shrinkToFit="0" wrapText="1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5" fillId="3" fontId="4" numFmtId="0" xfId="0" applyAlignment="1" applyBorder="1" applyFont="1">
      <alignment horizontal="center" shrinkToFit="0" wrapText="1"/>
    </xf>
    <xf borderId="0" fillId="4" fontId="5" numFmtId="0" xfId="0" applyAlignment="1" applyFill="1" applyFont="1">
      <alignment horizontal="right" vertical="bottom"/>
    </xf>
    <xf borderId="0" fillId="4" fontId="5" numFmtId="14" xfId="0" applyAlignment="1" applyFont="1" applyNumberFormat="1">
      <alignment horizontal="right" readingOrder="0" vertical="bottom"/>
    </xf>
    <xf borderId="0" fillId="0" fontId="6" numFmtId="0" xfId="0" applyAlignment="1" applyFont="1">
      <alignment readingOrder="0" shrinkToFit="0" vertical="bottom" wrapText="0"/>
    </xf>
    <xf borderId="0" fillId="5" fontId="6" numFmtId="0" xfId="0" applyFill="1" applyFont="1"/>
    <xf borderId="0" fillId="0" fontId="6" numFmtId="0" xfId="0" applyAlignment="1" applyFont="1">
      <alignment readingOrder="0" shrinkToFit="0" vertical="bottom" wrapText="0"/>
    </xf>
    <xf borderId="0" fillId="0" fontId="7" numFmtId="0" xfId="0" applyAlignment="1" applyFont="1">
      <alignment shrinkToFit="0" vertical="bottom" wrapText="0"/>
    </xf>
    <xf borderId="0" fillId="0" fontId="6" numFmtId="164" xfId="0" applyAlignment="1" applyFont="1" applyNumberFormat="1">
      <alignment horizontal="right" readingOrder="0" shrinkToFit="0" vertical="bottom" wrapText="0"/>
    </xf>
    <xf borderId="0" fillId="0" fontId="7" numFmtId="165" xfId="0" applyAlignment="1" applyFont="1" applyNumberFormat="1">
      <alignment horizontal="right" shrinkToFit="0" vertical="bottom" wrapText="0"/>
    </xf>
    <xf borderId="0" fillId="5" fontId="6" numFmtId="164" xfId="0" applyAlignment="1" applyFont="1" applyNumberFormat="1">
      <alignment horizontal="right" readingOrder="0" shrinkToFit="0" vertical="bottom" wrapText="0"/>
    </xf>
    <xf borderId="0" fillId="0" fontId="8" numFmtId="0" xfId="0" applyAlignment="1" applyFont="1">
      <alignment readingOrder="0"/>
    </xf>
    <xf borderId="0" fillId="5" fontId="9" numFmtId="0" xfId="0" applyFont="1"/>
    <xf borderId="0" fillId="5" fontId="10" numFmtId="0" xfId="0" applyAlignment="1" applyFont="1">
      <alignment horizontal="center"/>
    </xf>
    <xf borderId="0" fillId="0" fontId="1" numFmtId="166" xfId="0" applyAlignment="1" applyFont="1" applyNumberFormat="1">
      <alignment readingOrder="0"/>
    </xf>
    <xf borderId="0" fillId="5" fontId="5" numFmtId="0" xfId="0" applyAlignment="1" applyFont="1">
      <alignment horizontal="right" vertical="bottom"/>
    </xf>
    <xf borderId="0" fillId="5" fontId="5" numFmtId="14" xfId="0" applyAlignment="1" applyFont="1" applyNumberFormat="1">
      <alignment horizontal="right" readingOrder="0" vertical="bottom"/>
    </xf>
    <xf borderId="0" fillId="5" fontId="6" numFmtId="0" xfId="0" applyAlignment="1" applyFont="1">
      <alignment shrinkToFit="0" vertical="bottom" wrapText="0"/>
    </xf>
    <xf borderId="0" fillId="5" fontId="6" numFmtId="0" xfId="0" applyAlignment="1" applyFont="1">
      <alignment readingOrder="0" shrinkToFit="0" vertical="bottom" wrapText="0"/>
    </xf>
    <xf borderId="0" fillId="5" fontId="1" numFmtId="0" xfId="0" applyFont="1"/>
    <xf borderId="0" fillId="5" fontId="7" numFmtId="0" xfId="0" applyAlignment="1" applyFont="1">
      <alignment shrinkToFit="0" vertical="bottom" wrapText="0"/>
    </xf>
    <xf borderId="0" fillId="5" fontId="11" numFmtId="0" xfId="0" applyFont="1"/>
    <xf borderId="0" fillId="5" fontId="6" numFmtId="0" xfId="0" applyAlignment="1" applyFont="1">
      <alignment shrinkToFit="0" vertical="bottom" wrapText="0"/>
    </xf>
    <xf borderId="0" fillId="5" fontId="7" numFmtId="165" xfId="0" applyAlignment="1" applyFont="1" applyNumberFormat="1">
      <alignment horizontal="right" shrinkToFit="0" vertical="bottom" wrapText="0"/>
    </xf>
    <xf borderId="0" fillId="5" fontId="6" numFmtId="164" xfId="0" applyAlignment="1" applyFont="1" applyNumberFormat="1">
      <alignment shrinkToFit="0" vertical="bottom" wrapText="0"/>
    </xf>
    <xf borderId="0" fillId="5" fontId="12" numFmtId="0" xfId="0" applyAlignment="1" applyFont="1">
      <alignment readingOrder="0"/>
    </xf>
    <xf borderId="0" fillId="5" fontId="13" numFmtId="0" xfId="0" applyFont="1"/>
    <xf borderId="0" fillId="5" fontId="1" numFmtId="166" xfId="0" applyAlignment="1" applyFont="1" applyNumberFormat="1">
      <alignment readingOrder="0"/>
    </xf>
    <xf borderId="0" fillId="5" fontId="1" numFmtId="0" xfId="0" applyAlignment="1" applyFont="1">
      <alignment readingOrder="0"/>
    </xf>
    <xf borderId="0" fillId="0" fontId="6" numFmtId="0" xfId="0" applyAlignment="1" applyFont="1">
      <alignment shrinkToFit="0" vertical="bottom" wrapText="0"/>
    </xf>
    <xf borderId="0" fillId="0" fontId="6" numFmtId="0" xfId="0" applyAlignment="1" applyFont="1">
      <alignment horizontal="right" readingOrder="0" shrinkToFit="0" vertical="bottom" wrapText="0"/>
    </xf>
    <xf borderId="0" fillId="0" fontId="1" numFmtId="0" xfId="0" applyAlignment="1" applyFont="1">
      <alignment readingOrder="0"/>
    </xf>
    <xf borderId="0" fillId="0" fontId="6" numFmtId="4" xfId="0" applyAlignment="1" applyFont="1" applyNumberFormat="1">
      <alignment readingOrder="0" shrinkToFit="0" vertical="bottom" wrapText="0"/>
    </xf>
    <xf borderId="0" fillId="0" fontId="7" numFmtId="0" xfId="0" applyAlignment="1" applyFont="1">
      <alignment readingOrder="0" shrinkToFit="0" vertical="bottom" wrapText="0"/>
    </xf>
    <xf borderId="0" fillId="0" fontId="5" numFmtId="0" xfId="0" applyAlignment="1" applyFont="1">
      <alignment readingOrder="0" shrinkToFit="0" vertical="bottom" wrapText="0"/>
    </xf>
    <xf borderId="0" fillId="5" fontId="7" numFmtId="0" xfId="0" applyAlignment="1" applyFont="1">
      <alignment readingOrder="0" shrinkToFit="0" vertical="bottom" wrapText="0"/>
    </xf>
    <xf borderId="0" fillId="5" fontId="14" numFmtId="0" xfId="0" applyAlignment="1" applyFont="1">
      <alignment readingOrder="0" shrinkToFit="0" vertical="bottom" wrapText="0"/>
    </xf>
    <xf borderId="0" fillId="5" fontId="6" numFmtId="4" xfId="0" applyAlignment="1" applyFont="1" applyNumberFormat="1">
      <alignment shrinkToFit="0" vertical="bottom" wrapText="0"/>
    </xf>
    <xf borderId="0" fillId="5" fontId="15" numFmtId="0" xfId="0" applyAlignment="1" applyFont="1">
      <alignment readingOrder="0"/>
    </xf>
    <xf borderId="0" fillId="0" fontId="5" numFmtId="4" xfId="0" applyAlignment="1" applyFont="1" applyNumberFormat="1">
      <alignment readingOrder="0" shrinkToFit="0" vertical="bottom" wrapText="0"/>
    </xf>
    <xf borderId="0" fillId="0" fontId="6" numFmtId="164" xfId="0" applyAlignment="1" applyFont="1" applyNumberFormat="1">
      <alignment horizontal="right" shrinkToFit="0" vertical="bottom" wrapText="0"/>
    </xf>
    <xf borderId="0" fillId="0" fontId="5" numFmtId="4" xfId="0" applyAlignment="1" applyFont="1" applyNumberFormat="1">
      <alignment shrinkToFit="0" vertical="bottom" wrapText="0"/>
    </xf>
    <xf borderId="0" fillId="0" fontId="7" numFmtId="4" xfId="0" applyAlignment="1" applyFont="1" applyNumberFormat="1">
      <alignment horizontal="right" shrinkToFit="0" vertical="bottom" wrapText="0"/>
    </xf>
    <xf borderId="0" fillId="5" fontId="6" numFmtId="164" xfId="0" applyAlignment="1" applyFont="1" applyNumberFormat="1">
      <alignment horizontal="right" shrinkToFit="0" vertical="bottom" wrapText="0"/>
    </xf>
    <xf borderId="0" fillId="0" fontId="11" numFmtId="0" xfId="0" applyFont="1"/>
    <xf borderId="0" fillId="5" fontId="16" numFmtId="0" xfId="0" applyFont="1"/>
    <xf borderId="0" fillId="5" fontId="6" numFmtId="0" xfId="0" applyAlignment="1" applyFont="1">
      <alignment horizontal="center"/>
    </xf>
    <xf borderId="0" fillId="0" fontId="6" numFmtId="164" xfId="0" applyAlignment="1" applyFont="1" applyNumberFormat="1">
      <alignment horizontal="center" shrinkToFit="0" vertical="bottom" wrapText="0"/>
    </xf>
    <xf borderId="0" fillId="0" fontId="6" numFmtId="0" xfId="0" applyAlignment="1" applyFont="1">
      <alignment horizontal="right" shrinkToFit="0" vertical="bottom" wrapText="0"/>
    </xf>
    <xf borderId="0" fillId="0" fontId="14" numFmtId="0" xfId="0" applyAlignment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0" fillId="0" fontId="7" numFmtId="0" xfId="0" applyAlignment="1" applyFont="1">
      <alignment horizontal="right" shrinkToFit="0" vertical="bottom" wrapText="0"/>
    </xf>
    <xf borderId="0" fillId="0" fontId="6" numFmtId="4" xfId="0" applyAlignment="1" applyFont="1" applyNumberFormat="1">
      <alignment horizontal="right" shrinkToFit="0" vertical="bottom" wrapText="0"/>
    </xf>
    <xf borderId="0" fillId="5" fontId="6" numFmtId="166" xfId="0" applyAlignment="1" applyFont="1" applyNumberFormat="1">
      <alignment horizontal="right" shrinkToFit="0" vertical="bottom" wrapText="0"/>
    </xf>
    <xf borderId="0" fillId="0" fontId="6" numFmtId="4" xfId="0" applyAlignment="1" applyFont="1" applyNumberFormat="1">
      <alignment shrinkToFit="0" vertical="bottom" wrapText="0"/>
    </xf>
    <xf borderId="0" fillId="0" fontId="17" numFmtId="0" xfId="0" applyFont="1"/>
    <xf borderId="0" fillId="0" fontId="1" numFmtId="166" xfId="0" applyFont="1" applyNumberFormat="1"/>
    <xf borderId="0" fillId="4" fontId="5" numFmtId="14" xfId="0" applyAlignment="1" applyFont="1" applyNumberFormat="1">
      <alignment horizontal="right" vertical="bottom"/>
    </xf>
    <xf borderId="5" fillId="2" fontId="2" numFmtId="0" xfId="0" applyAlignment="1" applyBorder="1" applyFont="1">
      <alignment horizontal="center" shrinkToFit="0" wrapText="1"/>
    </xf>
    <xf borderId="6" fillId="0" fontId="5" numFmtId="0" xfId="0" applyAlignment="1" applyBorder="1" applyFont="1">
      <alignment horizontal="right" vertical="bottom"/>
    </xf>
    <xf borderId="6" fillId="0" fontId="5" numFmtId="0" xfId="0" applyAlignment="1" applyBorder="1" applyFont="1">
      <alignment vertical="bottom"/>
    </xf>
    <xf borderId="0" fillId="0" fontId="6" numFmtId="165" xfId="0" applyAlignment="1" applyFont="1" applyNumberFormat="1">
      <alignment readingOrder="0" shrinkToFit="0" vertical="bottom" wrapText="0"/>
    </xf>
    <xf borderId="0" fillId="0" fontId="5" numFmtId="0" xfId="0" applyAlignment="1" applyFont="1">
      <alignment horizontal="right" vertical="bottom"/>
    </xf>
    <xf borderId="0" fillId="0" fontId="5" numFmtId="0" xfId="0" applyAlignment="1" applyFont="1">
      <alignment vertical="bottom"/>
    </xf>
    <xf borderId="0" fillId="0" fontId="18" numFmtId="0" xfId="0" applyAlignment="1" applyFont="1">
      <alignment readingOrder="0"/>
    </xf>
    <xf borderId="0" fillId="0" fontId="19" numFmtId="0" xfId="0" applyFont="1"/>
    <xf borderId="0" fillId="0" fontId="6" numFmtId="0" xfId="0" applyAlignment="1" applyFont="1">
      <alignment horizontal="center" shrinkToFit="0" vertical="bottom" wrapText="0"/>
    </xf>
    <xf borderId="0" fillId="0" fontId="2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customschemas.google.com/relationships/workbookmetadata" Target="metadata"/><Relationship Id="rId10" Type="http://schemas.openxmlformats.org/officeDocument/2006/relationships/worksheet" Target="worksheets/sheet7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drive.google.com/file/d/1R9Foms1YmNTSPRy7iDpSTxX4ebCycSCz/view?usp=sharing" TargetMode="External"/><Relationship Id="rId42" Type="http://schemas.openxmlformats.org/officeDocument/2006/relationships/hyperlink" Target="http://www.cecytebcs.edu.mx/transparencia/fracciones/9/luisr.pdf" TargetMode="External"/><Relationship Id="rId41" Type="http://schemas.openxmlformats.org/officeDocument/2006/relationships/hyperlink" Target="http://www.cecytebcs.edu.mx/transparencia/fracciones/9/luisr.pdf" TargetMode="External"/><Relationship Id="rId44" Type="http://schemas.openxmlformats.org/officeDocument/2006/relationships/hyperlink" Target="http://www.cecytebcs.edu.mx/transparencia/fracciones/9/luisr.pdf" TargetMode="External"/><Relationship Id="rId43" Type="http://schemas.openxmlformats.org/officeDocument/2006/relationships/hyperlink" Target="https://drive.google.com/file/d/1dnJ991HOp48oRqOaKEqqBZmNspP3uy_s/view?usp=sharing" TargetMode="External"/><Relationship Id="rId46" Type="http://schemas.openxmlformats.org/officeDocument/2006/relationships/hyperlink" Target="https://drive.google.com/file/d/1fLApnZBfxauMtWWxTj-2fhjWdFHsbP92/view?usp=sharing" TargetMode="External"/><Relationship Id="rId45" Type="http://schemas.openxmlformats.org/officeDocument/2006/relationships/hyperlink" Target="http://www.cecytebcs.edu.mx/transparencia/fracciones/9/luisr.pdf" TargetMode="External"/><Relationship Id="rId1" Type="http://schemas.openxmlformats.org/officeDocument/2006/relationships/hyperlink" Target="https://drive.google.com/file/d/16_al_56itIwUCSuwvoVgPJ2TttUppyvT/view?usp=sharing" TargetMode="External"/><Relationship Id="rId2" Type="http://schemas.openxmlformats.org/officeDocument/2006/relationships/hyperlink" Target="http://www.cecytebcs.edu.mx/transparencia/fracciones/9/luisr.pdf" TargetMode="External"/><Relationship Id="rId3" Type="http://schemas.openxmlformats.org/officeDocument/2006/relationships/hyperlink" Target="http://www.cecytebcs.edu.mx/transparencia/fracciones/9/luisr.pdf" TargetMode="External"/><Relationship Id="rId4" Type="http://schemas.openxmlformats.org/officeDocument/2006/relationships/hyperlink" Target="https://drive.google.com/file/d/14WfoIuCZ9vCKPyyUbxDbQ9Z-18WxNTGD/view?usp=sharing" TargetMode="External"/><Relationship Id="rId9" Type="http://schemas.openxmlformats.org/officeDocument/2006/relationships/hyperlink" Target="http://www.cecytebcs.edu.mx/transparencia/fracciones/9/luisr.pdf" TargetMode="External"/><Relationship Id="rId48" Type="http://schemas.openxmlformats.org/officeDocument/2006/relationships/hyperlink" Target="http://www.cecytebcs.edu.mx/transparencia/fracciones/9/luisr.pdf" TargetMode="External"/><Relationship Id="rId47" Type="http://schemas.openxmlformats.org/officeDocument/2006/relationships/hyperlink" Target="http://www.cecytebcs.edu.mx/transparencia/fracciones/9/luisr.pdf" TargetMode="External"/><Relationship Id="rId49" Type="http://schemas.openxmlformats.org/officeDocument/2006/relationships/hyperlink" Target="https://drive.google.com/file/d/1FUuoxj4N-Uoe0mgxUtuUCdT7-lwpPjp_/view?usp=sharing" TargetMode="External"/><Relationship Id="rId5" Type="http://schemas.openxmlformats.org/officeDocument/2006/relationships/hyperlink" Target="http://www.cecytebcs.edu.mx/transparencia/fracciones/9/luisr.pdf" TargetMode="External"/><Relationship Id="rId6" Type="http://schemas.openxmlformats.org/officeDocument/2006/relationships/hyperlink" Target="http://www.cecytebcs.edu.mx/transparencia/fracciones/9/luisr.pdf" TargetMode="External"/><Relationship Id="rId7" Type="http://schemas.openxmlformats.org/officeDocument/2006/relationships/hyperlink" Target="https://drive.google.com/file/d/1uThFEh64JBTVKTzfjiV8yOWeeE4Ix8oz/view?usp=sharing" TargetMode="External"/><Relationship Id="rId8" Type="http://schemas.openxmlformats.org/officeDocument/2006/relationships/hyperlink" Target="http://www.cecytebcs.edu.mx/transparencia/fracciones/9/luisr.pdf" TargetMode="External"/><Relationship Id="rId73" Type="http://schemas.openxmlformats.org/officeDocument/2006/relationships/hyperlink" Target="https://drive.google.com/file/d/1uvExVEDP2oo3BppwIS2krVH8x_SNuLnA/view?usp=sharing" TargetMode="External"/><Relationship Id="rId72" Type="http://schemas.openxmlformats.org/officeDocument/2006/relationships/hyperlink" Target="http://www.cecytebcs.edu.mx/transparencia/fracciones/9/luisr.pdf" TargetMode="External"/><Relationship Id="rId31" Type="http://schemas.openxmlformats.org/officeDocument/2006/relationships/hyperlink" Target="https://drive.google.com/file/d/1cEkGhsDIIGHL7rqdrFheMMCaHtwJlk1Z/view?usp=sharing" TargetMode="External"/><Relationship Id="rId75" Type="http://schemas.openxmlformats.org/officeDocument/2006/relationships/hyperlink" Target="http://www.cecytebcs.edu.mx/transparencia/fracciones/9/luisr.pdf" TargetMode="External"/><Relationship Id="rId30" Type="http://schemas.openxmlformats.org/officeDocument/2006/relationships/hyperlink" Target="http://www.cecytebcs.edu.mx/transparencia/fracciones/9/luisr.pdf" TargetMode="External"/><Relationship Id="rId74" Type="http://schemas.openxmlformats.org/officeDocument/2006/relationships/hyperlink" Target="http://www.cecytebcs.edu.mx/transparencia/fracciones/9/luisr.pdf" TargetMode="External"/><Relationship Id="rId33" Type="http://schemas.openxmlformats.org/officeDocument/2006/relationships/hyperlink" Target="http://www.cecytebcs.edu.mx/transparencia/fracciones/9/luisr.pdf" TargetMode="External"/><Relationship Id="rId77" Type="http://schemas.openxmlformats.org/officeDocument/2006/relationships/hyperlink" Target="http://www.cecytebcs.edu.mx/transparencia/fracciones/9/luisr.pdf" TargetMode="External"/><Relationship Id="rId32" Type="http://schemas.openxmlformats.org/officeDocument/2006/relationships/hyperlink" Target="http://www.cecytebcs.edu.mx/transparencia/fracciones/9/luisr.pdf" TargetMode="External"/><Relationship Id="rId76" Type="http://schemas.openxmlformats.org/officeDocument/2006/relationships/hyperlink" Target="https://drive.google.com/file/d/1YCi_ZgWxkqisOa5QLYLOT5uFf5759V-V/view?usp=sharing" TargetMode="External"/><Relationship Id="rId35" Type="http://schemas.openxmlformats.org/officeDocument/2006/relationships/hyperlink" Target="http://www.cecytebcs.edu.mx/transparencia/fracciones/9/luisr.pdf" TargetMode="External"/><Relationship Id="rId79" Type="http://schemas.openxmlformats.org/officeDocument/2006/relationships/drawing" Target="../drawings/drawing1.xml"/><Relationship Id="rId34" Type="http://schemas.openxmlformats.org/officeDocument/2006/relationships/hyperlink" Target="https://drive.google.com/file/d/17an8uGGS1Z-5MNXThfo2Mh9J76nssZrh/view?usp=sharing" TargetMode="External"/><Relationship Id="rId78" Type="http://schemas.openxmlformats.org/officeDocument/2006/relationships/hyperlink" Target="http://www.cecytebcs.edu.mx/transparencia/fracciones/9/luisr.pdf" TargetMode="External"/><Relationship Id="rId71" Type="http://schemas.openxmlformats.org/officeDocument/2006/relationships/hyperlink" Target="http://www.cecytebcs.edu.mx/transparencia/fracciones/9/luisr.pdf" TargetMode="External"/><Relationship Id="rId70" Type="http://schemas.openxmlformats.org/officeDocument/2006/relationships/hyperlink" Target="https://drive.google.com/file/d/1YIdCKgwQkC9KL0Nv_hGoeZ8FK_ePJ8OV/view?usp=sharing" TargetMode="External"/><Relationship Id="rId37" Type="http://schemas.openxmlformats.org/officeDocument/2006/relationships/hyperlink" Target="https://drive.google.com/file/d/1eEDCuw30yoUIg3ejCQIznm0tMyw-NBcI/view?usp=sharing" TargetMode="External"/><Relationship Id="rId36" Type="http://schemas.openxmlformats.org/officeDocument/2006/relationships/hyperlink" Target="http://www.cecytebcs.edu.mx/transparencia/fracciones/9/luisr.pdf" TargetMode="External"/><Relationship Id="rId39" Type="http://schemas.openxmlformats.org/officeDocument/2006/relationships/hyperlink" Target="http://www.cecytebcs.edu.mx/transparencia/fracciones/9/luisr.pdf" TargetMode="External"/><Relationship Id="rId38" Type="http://schemas.openxmlformats.org/officeDocument/2006/relationships/hyperlink" Target="http://www.cecytebcs.edu.mx/transparencia/fracciones/9/luisr.pdf" TargetMode="External"/><Relationship Id="rId62" Type="http://schemas.openxmlformats.org/officeDocument/2006/relationships/hyperlink" Target="http://www.cecytebcs.edu.mx/transparencia/fracciones/9/luisr.pdf" TargetMode="External"/><Relationship Id="rId61" Type="http://schemas.openxmlformats.org/officeDocument/2006/relationships/hyperlink" Target="https://drive.google.com/file/d/1I7XkyD1m7WquCEk6Y_hR22vdtTqpHSIU/view?usp=sharing" TargetMode="External"/><Relationship Id="rId20" Type="http://schemas.openxmlformats.org/officeDocument/2006/relationships/hyperlink" Target="http://www.cecytebcs.edu.mx/transparencia/fracciones/9/luisr.pdf" TargetMode="External"/><Relationship Id="rId64" Type="http://schemas.openxmlformats.org/officeDocument/2006/relationships/hyperlink" Target="https://drive.google.com/file/d/1a4TjTKiubKbMVVLV4zFAJvwfmldvsv8-/view?usp=sharing" TargetMode="External"/><Relationship Id="rId63" Type="http://schemas.openxmlformats.org/officeDocument/2006/relationships/hyperlink" Target="http://www.cecytebcs.edu.mx/transparencia/fracciones/9/luisr.pdf" TargetMode="External"/><Relationship Id="rId22" Type="http://schemas.openxmlformats.org/officeDocument/2006/relationships/hyperlink" Target="https://drive.google.com/file/d/1FJyvLxpSs7XFb-0hQELdh0WSSVVH1cFL/view?usp=sharing" TargetMode="External"/><Relationship Id="rId66" Type="http://schemas.openxmlformats.org/officeDocument/2006/relationships/hyperlink" Target="http://www.cecytebcs.edu.mx/transparencia/fracciones/9/luisr.pdf" TargetMode="External"/><Relationship Id="rId21" Type="http://schemas.openxmlformats.org/officeDocument/2006/relationships/hyperlink" Target="http://www.cecytebcs.edu.mx/transparencia/fracciones/9/luisr.pdf" TargetMode="External"/><Relationship Id="rId65" Type="http://schemas.openxmlformats.org/officeDocument/2006/relationships/hyperlink" Target="http://www.cecytebcs.edu.mx/transparencia/fracciones/9/luisr.pdf" TargetMode="External"/><Relationship Id="rId24" Type="http://schemas.openxmlformats.org/officeDocument/2006/relationships/hyperlink" Target="http://www.cecytebcs.edu.mx/transparencia/fracciones/9/luisr.pdf" TargetMode="External"/><Relationship Id="rId68" Type="http://schemas.openxmlformats.org/officeDocument/2006/relationships/hyperlink" Target="http://www.cecytebcs.edu.mx/transparencia/fracciones/9/luisr.pdf" TargetMode="External"/><Relationship Id="rId23" Type="http://schemas.openxmlformats.org/officeDocument/2006/relationships/hyperlink" Target="http://www.cecytebcs.edu.mx/transparencia/fracciones/9/luisr.pdf" TargetMode="External"/><Relationship Id="rId67" Type="http://schemas.openxmlformats.org/officeDocument/2006/relationships/hyperlink" Target="https://drive.google.com/file/d/1RyUnWP7UvLwGDWN3fdfEgiqd5k4hZAyj/view?usp=sharing" TargetMode="External"/><Relationship Id="rId60" Type="http://schemas.openxmlformats.org/officeDocument/2006/relationships/hyperlink" Target="http://www.cecytebcs.edu.mx/transparencia/fracciones/9/luisr.pdf" TargetMode="External"/><Relationship Id="rId26" Type="http://schemas.openxmlformats.org/officeDocument/2006/relationships/hyperlink" Target="http://www.cecytebcs.edu.mx/transparencia/fracciones/9/luisr.pdf" TargetMode="External"/><Relationship Id="rId25" Type="http://schemas.openxmlformats.org/officeDocument/2006/relationships/hyperlink" Target="https://drive.google.com/file/d/1pUgMPHWarPtxcajGL0iTu1Zvj1MmPQ5b/view?usp=sharing" TargetMode="External"/><Relationship Id="rId69" Type="http://schemas.openxmlformats.org/officeDocument/2006/relationships/hyperlink" Target="http://www.cecytebcs.edu.mx/transparencia/fracciones/9/luisr.pdf" TargetMode="External"/><Relationship Id="rId28" Type="http://schemas.openxmlformats.org/officeDocument/2006/relationships/hyperlink" Target="https://drive.google.com/file/d/1Qh8PXbIRV3av5M9mGOD6SgPyGAOT0vXY/view?usp=sharing" TargetMode="External"/><Relationship Id="rId27" Type="http://schemas.openxmlformats.org/officeDocument/2006/relationships/hyperlink" Target="http://www.cecytebcs.edu.mx/transparencia/fracciones/9/luisr.pdf" TargetMode="External"/><Relationship Id="rId29" Type="http://schemas.openxmlformats.org/officeDocument/2006/relationships/hyperlink" Target="http://www.cecytebcs.edu.mx/transparencia/fracciones/9/luisr.pdf" TargetMode="External"/><Relationship Id="rId51" Type="http://schemas.openxmlformats.org/officeDocument/2006/relationships/hyperlink" Target="http://www.cecytebcs.edu.mx/transparencia/fracciones/9/luisr.pdf" TargetMode="External"/><Relationship Id="rId50" Type="http://schemas.openxmlformats.org/officeDocument/2006/relationships/hyperlink" Target="http://www.cecytebcs.edu.mx/transparencia/fracciones/9/luisr.pdf" TargetMode="External"/><Relationship Id="rId53" Type="http://schemas.openxmlformats.org/officeDocument/2006/relationships/hyperlink" Target="http://www.cecytebcs.edu.mx/transparencia/fracciones/9/luisr.pdf" TargetMode="External"/><Relationship Id="rId52" Type="http://schemas.openxmlformats.org/officeDocument/2006/relationships/hyperlink" Target="https://drive.google.com/file/d/1l5_kra29fATYht7tjSxsGq5VA4psguvK/view?usp=sharing" TargetMode="External"/><Relationship Id="rId11" Type="http://schemas.openxmlformats.org/officeDocument/2006/relationships/hyperlink" Target="http://www.cecytebcs.edu.mx/transparencia/fracciones/9/luisr.pdf" TargetMode="External"/><Relationship Id="rId55" Type="http://schemas.openxmlformats.org/officeDocument/2006/relationships/hyperlink" Target="https://drive.google.com/file/d/19S1pLc1iduptOxc8_YCW5eLqsEoYOslU/view?usp=sharing" TargetMode="External"/><Relationship Id="rId10" Type="http://schemas.openxmlformats.org/officeDocument/2006/relationships/hyperlink" Target="https://drive.google.com/file/d/15pcRn_IiXo9OYLBoWkZsPLg0fl-_bmbc/view?usp=sharing" TargetMode="External"/><Relationship Id="rId54" Type="http://schemas.openxmlformats.org/officeDocument/2006/relationships/hyperlink" Target="http://www.cecytebcs.edu.mx/transparencia/fracciones/9/luisr.pdf" TargetMode="External"/><Relationship Id="rId13" Type="http://schemas.openxmlformats.org/officeDocument/2006/relationships/hyperlink" Target="https://drive.google.com/file/d/1YBCrBI4fMvrrBtiQGK48360nvpwNDuKl/view?usp=sharing" TargetMode="External"/><Relationship Id="rId57" Type="http://schemas.openxmlformats.org/officeDocument/2006/relationships/hyperlink" Target="http://www.cecytebcs.edu.mx/transparencia/fracciones/9/luisr.pdf" TargetMode="External"/><Relationship Id="rId12" Type="http://schemas.openxmlformats.org/officeDocument/2006/relationships/hyperlink" Target="http://www.cecytebcs.edu.mx/transparencia/fracciones/9/luisr.pdf" TargetMode="External"/><Relationship Id="rId56" Type="http://schemas.openxmlformats.org/officeDocument/2006/relationships/hyperlink" Target="http://www.cecytebcs.edu.mx/transparencia/fracciones/9/luisr.pdf" TargetMode="External"/><Relationship Id="rId15" Type="http://schemas.openxmlformats.org/officeDocument/2006/relationships/hyperlink" Target="http://www.cecytebcs.edu.mx/transparencia/fracciones/9/luisr.pdf" TargetMode="External"/><Relationship Id="rId59" Type="http://schemas.openxmlformats.org/officeDocument/2006/relationships/hyperlink" Target="http://www.cecytebcs.edu.mx/transparencia/fracciones/9/luisr.pdf" TargetMode="External"/><Relationship Id="rId14" Type="http://schemas.openxmlformats.org/officeDocument/2006/relationships/hyperlink" Target="http://www.cecytebcs.edu.mx/transparencia/fracciones/9/luisr.pdf" TargetMode="External"/><Relationship Id="rId58" Type="http://schemas.openxmlformats.org/officeDocument/2006/relationships/hyperlink" Target="https://drive.google.com/file/d/1Ph_2MnDXhBEHlLSOlrfF0xiD4c-6hIoi/view?usp=sharing" TargetMode="External"/><Relationship Id="rId17" Type="http://schemas.openxmlformats.org/officeDocument/2006/relationships/hyperlink" Target="http://www.cecytebcs.edu.mx/transparencia/fracciones/9/luisr.pdf" TargetMode="External"/><Relationship Id="rId16" Type="http://schemas.openxmlformats.org/officeDocument/2006/relationships/hyperlink" Target="https://drive.google.com/file/d/1k-L8r0NWAaqxJ1RISer5B7PmBb1zl0vJ/view?usp=sharing" TargetMode="External"/><Relationship Id="rId19" Type="http://schemas.openxmlformats.org/officeDocument/2006/relationships/hyperlink" Target="https://drive.google.com/file/d/1EthWy862sHSeN8E2W8nrQdMDQvVbJn2B/view?usp=sharing" TargetMode="External"/><Relationship Id="rId18" Type="http://schemas.openxmlformats.org/officeDocument/2006/relationships/hyperlink" Target="http://www.cecytebcs.edu.mx/transparencia/fracciones/9/luisr.pdf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6_al_56itIwUCSuwvoVgPJ2TttUppyvT/view?usp=sharing" TargetMode="External"/><Relationship Id="rId2" Type="http://schemas.openxmlformats.org/officeDocument/2006/relationships/hyperlink" Target="https://drive.google.com/file/d/14WfoIuCZ9vCKPyyUbxDbQ9Z-18WxNTGD/view?usp=sharing" TargetMode="External"/><Relationship Id="rId3" Type="http://schemas.openxmlformats.org/officeDocument/2006/relationships/hyperlink" Target="https://drive.google.com/file/d/1uThFEh64JBTVKTzfjiV8yOWeeE4Ix8oz/view?usp=sharing" TargetMode="External"/><Relationship Id="rId4" Type="http://schemas.openxmlformats.org/officeDocument/2006/relationships/hyperlink" Target="https://drive.google.com/file/d/15pcRn_IiXo9OYLBoWkZsPLg0fl-_bmbc/view?usp=sharing" TargetMode="External"/><Relationship Id="rId9" Type="http://schemas.openxmlformats.org/officeDocument/2006/relationships/hyperlink" Target="https://drive.google.com/file/d/1pUgMPHWarPtxcajGL0iTu1Zvj1MmPQ5b/view?usp=sharing" TargetMode="External"/><Relationship Id="rId5" Type="http://schemas.openxmlformats.org/officeDocument/2006/relationships/hyperlink" Target="https://drive.google.com/file/d/1YBCrBI4fMvrrBtiQGK48360nvpwNDuKl/view?usp=sharing" TargetMode="External"/><Relationship Id="rId6" Type="http://schemas.openxmlformats.org/officeDocument/2006/relationships/hyperlink" Target="https://drive.google.com/file/d/1k-L8r0NWAaqxJ1RISer5B7PmBb1zl0vJ/view?usp=sharing" TargetMode="External"/><Relationship Id="rId7" Type="http://schemas.openxmlformats.org/officeDocument/2006/relationships/hyperlink" Target="https://drive.google.com/file/d/1EthWy862sHSeN8E2W8nrQdMDQvVbJn2B/view?usp=sharing" TargetMode="External"/><Relationship Id="rId8" Type="http://schemas.openxmlformats.org/officeDocument/2006/relationships/hyperlink" Target="https://drive.google.com/file/d/1FJyvLxpSs7XFb-0hQELdh0WSSVVH1cFL/view?usp=sharing" TargetMode="External"/><Relationship Id="rId20" Type="http://schemas.openxmlformats.org/officeDocument/2006/relationships/hyperlink" Target="https://drive.google.com/file/d/1Ph_2MnDXhBEHlLSOlrfF0xiD4c-6hIoi/view?usp=sharing" TargetMode="External"/><Relationship Id="rId22" Type="http://schemas.openxmlformats.org/officeDocument/2006/relationships/hyperlink" Target="https://drive.google.com/file/d/1a4TjTKiubKbMVVLV4zFAJvwfmldvsv8-/view?usp=sharing" TargetMode="External"/><Relationship Id="rId21" Type="http://schemas.openxmlformats.org/officeDocument/2006/relationships/hyperlink" Target="https://drive.google.com/file/d/1I7XkyD1m7WquCEk6Y_hR22vdtTqpHSIU/view?usp=sharing" TargetMode="External"/><Relationship Id="rId24" Type="http://schemas.openxmlformats.org/officeDocument/2006/relationships/hyperlink" Target="https://drive.google.com/file/d/1YIdCKgwQkC9KL0Nv_hGoeZ8FK_ePJ8OV/view?usp=sharing" TargetMode="External"/><Relationship Id="rId23" Type="http://schemas.openxmlformats.org/officeDocument/2006/relationships/hyperlink" Target="https://drive.google.com/file/d/1RyUnWP7UvLwGDWN3fdfEgiqd5k4hZAyj/view?usp=sharing" TargetMode="External"/><Relationship Id="rId26" Type="http://schemas.openxmlformats.org/officeDocument/2006/relationships/hyperlink" Target="https://drive.google.com/file/d/1YCi_ZgWxkqisOa5QLYLOT5uFf5759V-V/view?usp=sharing" TargetMode="External"/><Relationship Id="rId25" Type="http://schemas.openxmlformats.org/officeDocument/2006/relationships/hyperlink" Target="https://drive.google.com/file/d/1uvExVEDP2oo3BppwIS2krVH8x_SNuLnA/view?usp=sharing" TargetMode="External"/><Relationship Id="rId27" Type="http://schemas.openxmlformats.org/officeDocument/2006/relationships/drawing" Target="../drawings/drawing7.xml"/><Relationship Id="rId11" Type="http://schemas.openxmlformats.org/officeDocument/2006/relationships/hyperlink" Target="https://drive.google.com/file/d/1cEkGhsDIIGHL7rqdrFheMMCaHtwJlk1Z/view?usp=sharing" TargetMode="External"/><Relationship Id="rId10" Type="http://schemas.openxmlformats.org/officeDocument/2006/relationships/hyperlink" Target="https://drive.google.com/file/d/1Qh8PXbIRV3av5M9mGOD6SgPyGAOT0vXY/view?usp=sharing" TargetMode="External"/><Relationship Id="rId13" Type="http://schemas.openxmlformats.org/officeDocument/2006/relationships/hyperlink" Target="https://drive.google.com/file/d/1eEDCuw30yoUIg3ejCQIznm0tMyw-NBcI/view?usp=sharing" TargetMode="External"/><Relationship Id="rId12" Type="http://schemas.openxmlformats.org/officeDocument/2006/relationships/hyperlink" Target="https://drive.google.com/file/d/17an8uGGS1Z-5MNXThfo2Mh9J76nssZrh/view?usp=sharing" TargetMode="External"/><Relationship Id="rId15" Type="http://schemas.openxmlformats.org/officeDocument/2006/relationships/hyperlink" Target="https://drive.google.com/file/d/1dnJ991HOp48oRqOaKEqqBZmNspP3uy_s/view?usp=sharing" TargetMode="External"/><Relationship Id="rId14" Type="http://schemas.openxmlformats.org/officeDocument/2006/relationships/hyperlink" Target="https://drive.google.com/file/d/1R9Foms1YmNTSPRy7iDpSTxX4ebCycSCz/view?usp=sharing" TargetMode="External"/><Relationship Id="rId17" Type="http://schemas.openxmlformats.org/officeDocument/2006/relationships/hyperlink" Target="https://drive.google.com/file/d/1FUuoxj4N-Uoe0mgxUtuUCdT7-lwpPjp_/view?usp=sharing" TargetMode="External"/><Relationship Id="rId16" Type="http://schemas.openxmlformats.org/officeDocument/2006/relationships/hyperlink" Target="https://drive.google.com/file/d/1fLApnZBfxauMtWWxTj-2fhjWdFHsbP92/view?usp=sharing" TargetMode="External"/><Relationship Id="rId19" Type="http://schemas.openxmlformats.org/officeDocument/2006/relationships/hyperlink" Target="https://drive.google.com/file/d/19S1pLc1iduptOxc8_YCW5eLqsEoYOslU/view?usp=sharing" TargetMode="External"/><Relationship Id="rId18" Type="http://schemas.openxmlformats.org/officeDocument/2006/relationships/hyperlink" Target="https://drive.google.com/file/d/1l5_kra29fATYht7tjSxsGq5VA4psguvK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43"/>
    <col customWidth="1" min="2" max="2" width="23.29"/>
    <col customWidth="1" min="3" max="3" width="23.86"/>
    <col customWidth="1" min="4" max="4" width="36.57"/>
    <col customWidth="1" min="5" max="5" width="21.0"/>
    <col customWidth="1" min="6" max="6" width="25.57"/>
    <col customWidth="1" min="7" max="7" width="21.29"/>
    <col customWidth="1" min="8" max="8" width="17.43"/>
    <col customWidth="1" min="9" max="9" width="10.29"/>
    <col customWidth="1" min="10" max="10" width="13.57"/>
    <col customWidth="1" min="11" max="11" width="15.43"/>
    <col customWidth="1" min="12" max="12" width="28.0"/>
    <col customWidth="1" min="13" max="13" width="21.57"/>
    <col customWidth="1" min="14" max="14" width="51.86"/>
    <col customWidth="1" min="15" max="15" width="20.57"/>
    <col customWidth="1" min="16" max="16" width="53.14"/>
    <col customWidth="1" min="17" max="17" width="39.86"/>
    <col customWidth="1" min="18" max="18" width="30.0"/>
    <col customWidth="1" min="19" max="19" width="32.29"/>
    <col customWidth="1" min="20" max="20" width="32.57"/>
    <col customWidth="1" min="21" max="21" width="30.86"/>
    <col customWidth="1" min="22" max="22" width="33.14"/>
    <col customWidth="1" min="23" max="23" width="33.29"/>
    <col customWidth="1" min="24" max="24" width="26.43"/>
    <col customWidth="1" min="25" max="25" width="33.86"/>
    <col customWidth="1" min="26" max="26" width="35.29"/>
    <col customWidth="1" min="27" max="27" width="46.0"/>
    <col customWidth="1" min="28" max="28" width="49.0"/>
    <col customWidth="1" min="29" max="29" width="60.0"/>
    <col customWidth="1" min="30" max="30" width="47.14"/>
    <col customWidth="1" min="31" max="31" width="54.29"/>
    <col customWidth="1" min="32" max="32" width="46.0"/>
    <col customWidth="1" min="33" max="33" width="58.86"/>
    <col customWidth="1" min="34" max="34" width="47.14"/>
    <col customWidth="1" min="35" max="35" width="14.86"/>
    <col customWidth="1" min="36" max="36" width="8.0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10</v>
      </c>
      <c r="H4" s="1" t="s">
        <v>10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7</v>
      </c>
      <c r="O4" s="1" t="s">
        <v>9</v>
      </c>
      <c r="P4" s="1" t="s">
        <v>11</v>
      </c>
      <c r="Q4" s="1" t="s">
        <v>12</v>
      </c>
      <c r="R4" s="1" t="s">
        <v>7</v>
      </c>
      <c r="S4" s="1" t="s">
        <v>7</v>
      </c>
      <c r="T4" s="1" t="s">
        <v>7</v>
      </c>
      <c r="U4" s="1" t="s">
        <v>7</v>
      </c>
      <c r="V4" s="1" t="s">
        <v>7</v>
      </c>
      <c r="W4" s="1" t="s">
        <v>7</v>
      </c>
      <c r="X4" s="1" t="s">
        <v>10</v>
      </c>
      <c r="Y4" s="1" t="s">
        <v>8</v>
      </c>
      <c r="Z4" s="1" t="s">
        <v>8</v>
      </c>
      <c r="AA4" s="1" t="s">
        <v>13</v>
      </c>
      <c r="AB4" s="1" t="s">
        <v>12</v>
      </c>
      <c r="AC4" s="1" t="s">
        <v>12</v>
      </c>
      <c r="AD4" s="1" t="s">
        <v>8</v>
      </c>
      <c r="AE4" s="1" t="s">
        <v>14</v>
      </c>
      <c r="AF4" s="1" t="s">
        <v>13</v>
      </c>
      <c r="AG4" s="1" t="s">
        <v>14</v>
      </c>
      <c r="AH4" s="1" t="s">
        <v>10</v>
      </c>
      <c r="AI4" s="1" t="s">
        <v>15</v>
      </c>
      <c r="AJ4" s="1" t="s">
        <v>16</v>
      </c>
    </row>
    <row r="5" hidden="1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22</v>
      </c>
      <c r="G5" s="1" t="s">
        <v>23</v>
      </c>
      <c r="H5" s="1" t="s">
        <v>24</v>
      </c>
      <c r="I5" s="1" t="s">
        <v>25</v>
      </c>
      <c r="J5" s="1" t="s">
        <v>26</v>
      </c>
      <c r="K5" s="1" t="s">
        <v>27</v>
      </c>
      <c r="L5" s="1" t="s">
        <v>28</v>
      </c>
      <c r="M5" s="1" t="s">
        <v>29</v>
      </c>
      <c r="N5" s="1" t="s">
        <v>30</v>
      </c>
      <c r="O5" s="1" t="s">
        <v>31</v>
      </c>
      <c r="P5" s="1" t="s">
        <v>32</v>
      </c>
      <c r="Q5" s="1" t="s">
        <v>33</v>
      </c>
      <c r="R5" s="1" t="s">
        <v>34</v>
      </c>
      <c r="S5" s="1" t="s">
        <v>35</v>
      </c>
      <c r="T5" s="1" t="s">
        <v>36</v>
      </c>
      <c r="U5" s="1" t="s">
        <v>37</v>
      </c>
      <c r="V5" s="1" t="s">
        <v>38</v>
      </c>
      <c r="W5" s="1" t="s">
        <v>39</v>
      </c>
      <c r="X5" s="1" t="s">
        <v>40</v>
      </c>
      <c r="Y5" s="1" t="s">
        <v>41</v>
      </c>
      <c r="Z5" s="1" t="s">
        <v>42</v>
      </c>
      <c r="AA5" s="1" t="s">
        <v>43</v>
      </c>
      <c r="AB5" s="1" t="s">
        <v>44</v>
      </c>
      <c r="AC5" s="1" t="s">
        <v>45</v>
      </c>
      <c r="AD5" s="1" t="s">
        <v>46</v>
      </c>
      <c r="AE5" s="1" t="s">
        <v>47</v>
      </c>
      <c r="AF5" s="1" t="s">
        <v>48</v>
      </c>
      <c r="AG5" s="1" t="s">
        <v>49</v>
      </c>
      <c r="AH5" s="1" t="s">
        <v>50</v>
      </c>
      <c r="AI5" s="1" t="s">
        <v>51</v>
      </c>
      <c r="AJ5" s="1" t="s">
        <v>52</v>
      </c>
    </row>
    <row r="6">
      <c r="A6" s="2" t="s">
        <v>53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</row>
    <row r="7">
      <c r="A7" s="6" t="s">
        <v>54</v>
      </c>
      <c r="B7" s="6" t="s">
        <v>55</v>
      </c>
      <c r="C7" s="6" t="s">
        <v>56</v>
      </c>
      <c r="D7" s="7" t="s">
        <v>57</v>
      </c>
      <c r="E7" s="7" t="s">
        <v>58</v>
      </c>
      <c r="F7" s="7" t="s">
        <v>59</v>
      </c>
      <c r="G7" s="7" t="s">
        <v>60</v>
      </c>
      <c r="H7" s="7" t="s">
        <v>61</v>
      </c>
      <c r="I7" s="7" t="s">
        <v>62</v>
      </c>
      <c r="J7" s="7" t="s">
        <v>63</v>
      </c>
      <c r="K7" s="7" t="s">
        <v>64</v>
      </c>
      <c r="L7" s="7" t="s">
        <v>65</v>
      </c>
      <c r="M7" s="7" t="s">
        <v>66</v>
      </c>
      <c r="N7" s="7" t="s">
        <v>67</v>
      </c>
      <c r="O7" s="7" t="s">
        <v>68</v>
      </c>
      <c r="P7" s="7" t="s">
        <v>69</v>
      </c>
      <c r="Q7" s="7" t="s">
        <v>70</v>
      </c>
      <c r="R7" s="7" t="s">
        <v>71</v>
      </c>
      <c r="S7" s="7" t="s">
        <v>72</v>
      </c>
      <c r="T7" s="7" t="s">
        <v>73</v>
      </c>
      <c r="U7" s="7" t="s">
        <v>74</v>
      </c>
      <c r="V7" s="7" t="s">
        <v>75</v>
      </c>
      <c r="W7" s="7" t="s">
        <v>76</v>
      </c>
      <c r="X7" s="7" t="s">
        <v>77</v>
      </c>
      <c r="Y7" s="7" t="s">
        <v>78</v>
      </c>
      <c r="Z7" s="7" t="s">
        <v>79</v>
      </c>
      <c r="AA7" s="7" t="s">
        <v>80</v>
      </c>
      <c r="AB7" s="7" t="s">
        <v>81</v>
      </c>
      <c r="AC7" s="7" t="s">
        <v>82</v>
      </c>
      <c r="AD7" s="7" t="s">
        <v>83</v>
      </c>
      <c r="AE7" s="7" t="s">
        <v>84</v>
      </c>
      <c r="AF7" s="7" t="s">
        <v>85</v>
      </c>
      <c r="AG7" s="7" t="s">
        <v>86</v>
      </c>
      <c r="AH7" s="7" t="s">
        <v>87</v>
      </c>
      <c r="AI7" s="7" t="s">
        <v>88</v>
      </c>
      <c r="AJ7" s="7" t="s">
        <v>89</v>
      </c>
    </row>
    <row r="8">
      <c r="A8" s="8">
        <v>2024.0</v>
      </c>
      <c r="B8" s="9">
        <v>45474.0</v>
      </c>
      <c r="C8" s="9">
        <v>45565.0</v>
      </c>
      <c r="D8" s="10" t="s">
        <v>90</v>
      </c>
      <c r="E8" s="11" t="s">
        <v>91</v>
      </c>
      <c r="F8" s="12" t="s">
        <v>92</v>
      </c>
      <c r="G8" s="12" t="s">
        <v>92</v>
      </c>
      <c r="H8" s="12" t="s">
        <v>93</v>
      </c>
      <c r="I8" s="12" t="s">
        <v>94</v>
      </c>
      <c r="J8" s="12" t="s">
        <v>95</v>
      </c>
      <c r="K8" s="12" t="s">
        <v>96</v>
      </c>
      <c r="L8" s="1" t="s">
        <v>97</v>
      </c>
      <c r="M8" s="1" t="s">
        <v>98</v>
      </c>
      <c r="N8" s="12" t="s">
        <v>99</v>
      </c>
      <c r="O8" s="13" t="s">
        <v>100</v>
      </c>
      <c r="R8" s="13" t="s">
        <v>101</v>
      </c>
      <c r="S8" s="12" t="s">
        <v>102</v>
      </c>
      <c r="T8" s="12" t="s">
        <v>103</v>
      </c>
      <c r="U8" s="13" t="s">
        <v>101</v>
      </c>
      <c r="V8" s="12" t="s">
        <v>102</v>
      </c>
      <c r="W8" s="12" t="s">
        <v>104</v>
      </c>
      <c r="X8" s="13" t="str">
        <f t="shared" ref="X8:X33" si="1">N8</f>
        <v>Asistir a ceremonia de Clausura del plantel Cecyt</v>
      </c>
      <c r="Y8" s="14">
        <v>45483.0</v>
      </c>
      <c r="Z8" s="14">
        <v>45483.0</v>
      </c>
      <c r="AA8" s="1">
        <f>Tabla_468804!A4</f>
        <v>1</v>
      </c>
      <c r="AB8" s="12">
        <v>583.0</v>
      </c>
      <c r="AC8" s="15">
        <f>Tabla_468804!D4-AB8</f>
        <v>80.92</v>
      </c>
      <c r="AD8" s="16">
        <v>45485.0</v>
      </c>
      <c r="AE8" s="17" t="s">
        <v>105</v>
      </c>
      <c r="AF8" s="1">
        <f>Tabla_468805!A4</f>
        <v>1</v>
      </c>
      <c r="AG8" s="18" t="s">
        <v>106</v>
      </c>
      <c r="AH8" s="19" t="s">
        <v>107</v>
      </c>
      <c r="AI8" s="20">
        <v>45580.0</v>
      </c>
      <c r="AJ8" s="1"/>
    </row>
    <row r="9">
      <c r="A9" s="21">
        <v>2024.0</v>
      </c>
      <c r="B9" s="22">
        <v>45474.0</v>
      </c>
      <c r="C9" s="22">
        <v>45565.0</v>
      </c>
      <c r="D9" s="23" t="s">
        <v>108</v>
      </c>
      <c r="E9" s="11" t="s">
        <v>91</v>
      </c>
      <c r="F9" s="24" t="s">
        <v>109</v>
      </c>
      <c r="G9" s="24" t="s">
        <v>109</v>
      </c>
      <c r="H9" s="24" t="s">
        <v>110</v>
      </c>
      <c r="I9" s="24" t="s">
        <v>111</v>
      </c>
      <c r="J9" s="24" t="s">
        <v>112</v>
      </c>
      <c r="K9" s="24" t="s">
        <v>95</v>
      </c>
      <c r="L9" s="25" t="s">
        <v>97</v>
      </c>
      <c r="M9" s="25" t="s">
        <v>98</v>
      </c>
      <c r="N9" s="24" t="s">
        <v>113</v>
      </c>
      <c r="O9" s="26" t="s">
        <v>100</v>
      </c>
      <c r="P9" s="27"/>
      <c r="Q9" s="27"/>
      <c r="R9" s="26" t="s">
        <v>101</v>
      </c>
      <c r="S9" s="24" t="s">
        <v>102</v>
      </c>
      <c r="T9" s="24" t="s">
        <v>103</v>
      </c>
      <c r="U9" s="26" t="s">
        <v>101</v>
      </c>
      <c r="V9" s="24" t="s">
        <v>102</v>
      </c>
      <c r="W9" s="24" t="s">
        <v>114</v>
      </c>
      <c r="X9" s="26" t="str">
        <f t="shared" si="1"/>
        <v>Entrega de materiales a Cd. Constitucion</v>
      </c>
      <c r="Y9" s="16">
        <v>45526.0</v>
      </c>
      <c r="Z9" s="16">
        <v>45526.0</v>
      </c>
      <c r="AA9" s="25">
        <f>Tabla_468804!A5</f>
        <v>2</v>
      </c>
      <c r="AB9" s="28"/>
      <c r="AC9" s="29">
        <f>Tabla_468804!D5-AB9</f>
        <v>663.92</v>
      </c>
      <c r="AD9" s="30"/>
      <c r="AE9" s="31" t="s">
        <v>115</v>
      </c>
      <c r="AF9" s="25">
        <f>Tabla_468805!A5</f>
        <v>2</v>
      </c>
      <c r="AG9" s="32" t="s">
        <v>106</v>
      </c>
      <c r="AH9" s="19" t="s">
        <v>107</v>
      </c>
      <c r="AI9" s="33">
        <v>45580.0</v>
      </c>
      <c r="AJ9" s="34" t="s">
        <v>116</v>
      </c>
    </row>
    <row r="10">
      <c r="A10" s="8">
        <v>2024.0</v>
      </c>
      <c r="B10" s="9">
        <v>45474.0</v>
      </c>
      <c r="C10" s="9">
        <v>45565.0</v>
      </c>
      <c r="D10" s="35" t="s">
        <v>108</v>
      </c>
      <c r="E10" s="11" t="s">
        <v>91</v>
      </c>
      <c r="F10" s="12" t="s">
        <v>117</v>
      </c>
      <c r="G10" s="12" t="s">
        <v>118</v>
      </c>
      <c r="H10" s="12" t="s">
        <v>93</v>
      </c>
      <c r="I10" s="12" t="s">
        <v>119</v>
      </c>
      <c r="J10" s="12" t="s">
        <v>120</v>
      </c>
      <c r="K10" s="12" t="s">
        <v>121</v>
      </c>
      <c r="L10" s="1" t="s">
        <v>97</v>
      </c>
      <c r="M10" s="1" t="s">
        <v>98</v>
      </c>
      <c r="N10" s="12" t="s">
        <v>122</v>
      </c>
      <c r="O10" s="13" t="s">
        <v>100</v>
      </c>
      <c r="R10" s="13" t="s">
        <v>101</v>
      </c>
      <c r="S10" s="12" t="s">
        <v>102</v>
      </c>
      <c r="T10" s="12" t="s">
        <v>103</v>
      </c>
      <c r="U10" s="13" t="s">
        <v>101</v>
      </c>
      <c r="V10" s="12" t="s">
        <v>102</v>
      </c>
      <c r="W10" s="12" t="s">
        <v>123</v>
      </c>
      <c r="X10" s="13" t="str">
        <f t="shared" si="1"/>
        <v>Reunion con tranajadores sociales del municipio de mulege.</v>
      </c>
      <c r="Y10" s="14">
        <v>45532.0</v>
      </c>
      <c r="Z10" s="14">
        <v>45534.0</v>
      </c>
      <c r="AA10" s="1">
        <f>Tabla_468804!A6</f>
        <v>3</v>
      </c>
      <c r="AB10" s="36">
        <v>3332.3</v>
      </c>
      <c r="AC10" s="15">
        <f>Tabla_468804!D6-AB10</f>
        <v>1353.62</v>
      </c>
      <c r="AD10" s="14">
        <v>45538.0</v>
      </c>
      <c r="AE10" s="17" t="s">
        <v>124</v>
      </c>
      <c r="AF10" s="1">
        <f>Tabla_468805!A6</f>
        <v>3</v>
      </c>
      <c r="AG10" s="32" t="s">
        <v>106</v>
      </c>
      <c r="AH10" s="19" t="s">
        <v>107</v>
      </c>
      <c r="AI10" s="20">
        <v>45580.0</v>
      </c>
    </row>
    <row r="11">
      <c r="A11" s="8">
        <v>2024.0</v>
      </c>
      <c r="B11" s="9">
        <v>45474.0</v>
      </c>
      <c r="C11" s="9">
        <v>45565.0</v>
      </c>
      <c r="D11" s="10" t="s">
        <v>90</v>
      </c>
      <c r="E11" s="11" t="s">
        <v>91</v>
      </c>
      <c r="F11" s="12" t="s">
        <v>125</v>
      </c>
      <c r="G11" s="12" t="s">
        <v>126</v>
      </c>
      <c r="H11" s="12" t="s">
        <v>110</v>
      </c>
      <c r="I11" s="12" t="s">
        <v>127</v>
      </c>
      <c r="J11" s="12" t="s">
        <v>128</v>
      </c>
      <c r="K11" s="12" t="s">
        <v>129</v>
      </c>
      <c r="L11" s="37" t="s">
        <v>130</v>
      </c>
      <c r="M11" s="1" t="s">
        <v>98</v>
      </c>
      <c r="N11" s="12" t="s">
        <v>131</v>
      </c>
      <c r="O11" s="13" t="s">
        <v>100</v>
      </c>
      <c r="R11" s="13" t="s">
        <v>101</v>
      </c>
      <c r="S11" s="12" t="s">
        <v>102</v>
      </c>
      <c r="T11" s="12" t="s">
        <v>103</v>
      </c>
      <c r="U11" s="13" t="s">
        <v>101</v>
      </c>
      <c r="V11" s="12" t="s">
        <v>132</v>
      </c>
      <c r="W11" s="12" t="s">
        <v>133</v>
      </c>
      <c r="X11" s="13" t="str">
        <f t="shared" si="1"/>
        <v>asistir a reunion con coordinadores de ODES</v>
      </c>
      <c r="Y11" s="14">
        <v>45519.0</v>
      </c>
      <c r="Z11" s="14">
        <v>45521.0</v>
      </c>
      <c r="AA11" s="1">
        <f>Tabla_468804!A7</f>
        <v>4</v>
      </c>
      <c r="AB11" s="36">
        <v>3022.0</v>
      </c>
      <c r="AC11" s="15">
        <f>Tabla_468804!D7-AB11</f>
        <v>1663.92</v>
      </c>
      <c r="AD11" s="14">
        <v>45526.0</v>
      </c>
      <c r="AE11" s="17" t="s">
        <v>134</v>
      </c>
      <c r="AF11" s="1">
        <f>Tabla_468805!A7</f>
        <v>4</v>
      </c>
      <c r="AG11" s="32" t="s">
        <v>106</v>
      </c>
      <c r="AH11" s="19" t="s">
        <v>107</v>
      </c>
      <c r="AI11" s="20">
        <v>45580.0</v>
      </c>
    </row>
    <row r="12">
      <c r="A12" s="8">
        <v>2024.0</v>
      </c>
      <c r="B12" s="9">
        <v>45474.0</v>
      </c>
      <c r="C12" s="9">
        <v>45565.0</v>
      </c>
      <c r="D12" s="10" t="s">
        <v>108</v>
      </c>
      <c r="E12" s="11" t="s">
        <v>91</v>
      </c>
      <c r="F12" s="12" t="s">
        <v>109</v>
      </c>
      <c r="G12" s="12" t="s">
        <v>109</v>
      </c>
      <c r="H12" s="12" t="s">
        <v>110</v>
      </c>
      <c r="I12" s="12" t="s">
        <v>135</v>
      </c>
      <c r="J12" s="12" t="s">
        <v>136</v>
      </c>
      <c r="K12" s="12" t="s">
        <v>137</v>
      </c>
      <c r="L12" s="37" t="s">
        <v>97</v>
      </c>
      <c r="M12" s="1" t="s">
        <v>98</v>
      </c>
      <c r="N12" s="12" t="s">
        <v>138</v>
      </c>
      <c r="O12" s="13" t="s">
        <v>100</v>
      </c>
      <c r="R12" s="13" t="s">
        <v>101</v>
      </c>
      <c r="S12" s="12" t="s">
        <v>102</v>
      </c>
      <c r="T12" s="12" t="s">
        <v>103</v>
      </c>
      <c r="U12" s="13" t="s">
        <v>101</v>
      </c>
      <c r="V12" s="12" t="s">
        <v>102</v>
      </c>
      <c r="W12" s="12" t="s">
        <v>123</v>
      </c>
      <c r="X12" s="13" t="str">
        <f t="shared" si="1"/>
        <v>traslado de personal</v>
      </c>
      <c r="Y12" s="14">
        <v>45532.0</v>
      </c>
      <c r="Z12" s="14">
        <v>45534.0</v>
      </c>
      <c r="AA12" s="1">
        <f>Tabla_468804!A8</f>
        <v>5</v>
      </c>
      <c r="AB12" s="38">
        <v>2828.79</v>
      </c>
      <c r="AC12" s="15">
        <f>Tabla_468804!D8-AB12</f>
        <v>1857.13</v>
      </c>
      <c r="AD12" s="14">
        <v>45538.0</v>
      </c>
      <c r="AE12" s="17" t="s">
        <v>139</v>
      </c>
      <c r="AF12" s="1">
        <f>Tabla_468805!A8</f>
        <v>5</v>
      </c>
      <c r="AG12" s="32" t="s">
        <v>106</v>
      </c>
      <c r="AH12" s="19" t="s">
        <v>107</v>
      </c>
      <c r="AI12" s="20">
        <v>45580.0</v>
      </c>
    </row>
    <row r="13">
      <c r="A13" s="8">
        <v>2024.0</v>
      </c>
      <c r="B13" s="9">
        <v>45474.0</v>
      </c>
      <c r="C13" s="9">
        <v>45565.0</v>
      </c>
      <c r="D13" s="10" t="s">
        <v>90</v>
      </c>
      <c r="E13" s="11" t="s">
        <v>91</v>
      </c>
      <c r="F13" s="39" t="s">
        <v>140</v>
      </c>
      <c r="G13" s="39" t="s">
        <v>141</v>
      </c>
      <c r="H13" s="39" t="s">
        <v>93</v>
      </c>
      <c r="I13" s="39" t="s">
        <v>142</v>
      </c>
      <c r="J13" s="39" t="s">
        <v>120</v>
      </c>
      <c r="K13" s="39" t="s">
        <v>137</v>
      </c>
      <c r="L13" s="1" t="s">
        <v>130</v>
      </c>
      <c r="M13" s="1" t="s">
        <v>98</v>
      </c>
      <c r="N13" s="12" t="s">
        <v>143</v>
      </c>
      <c r="O13" s="13" t="s">
        <v>100</v>
      </c>
      <c r="R13" s="13" t="s">
        <v>101</v>
      </c>
      <c r="S13" s="12" t="s">
        <v>102</v>
      </c>
      <c r="T13" s="12" t="s">
        <v>103</v>
      </c>
      <c r="U13" s="13" t="s">
        <v>101</v>
      </c>
      <c r="V13" s="12" t="s">
        <v>102</v>
      </c>
      <c r="W13" s="12" t="s">
        <v>114</v>
      </c>
      <c r="X13" s="13" t="str">
        <f t="shared" si="1"/>
        <v>asisitr a Cd. Constitucion a la presentacion de la Nueva Directora del Plantel.</v>
      </c>
      <c r="Y13" s="14">
        <v>45526.0</v>
      </c>
      <c r="Z13" s="14">
        <v>45526.0</v>
      </c>
      <c r="AA13" s="1">
        <f>Tabla_468804!A9</f>
        <v>6</v>
      </c>
      <c r="AB13" s="38">
        <v>400.0</v>
      </c>
      <c r="AC13" s="15">
        <f>Tabla_468804!D9-AB13</f>
        <v>263.92</v>
      </c>
      <c r="AD13" s="14">
        <v>45553.0</v>
      </c>
      <c r="AE13" s="17" t="s">
        <v>144</v>
      </c>
      <c r="AF13" s="1">
        <f>Tabla_468805!A9</f>
        <v>6</v>
      </c>
      <c r="AG13" s="32" t="s">
        <v>106</v>
      </c>
      <c r="AH13" s="19" t="s">
        <v>107</v>
      </c>
      <c r="AI13" s="20">
        <v>45580.0</v>
      </c>
    </row>
    <row r="14">
      <c r="A14" s="8">
        <v>2024.0</v>
      </c>
      <c r="B14" s="9">
        <v>45474.0</v>
      </c>
      <c r="C14" s="9">
        <v>45565.0</v>
      </c>
      <c r="D14" s="10" t="s">
        <v>90</v>
      </c>
      <c r="E14" s="11" t="s">
        <v>91</v>
      </c>
      <c r="F14" s="12" t="s">
        <v>92</v>
      </c>
      <c r="G14" s="12" t="s">
        <v>92</v>
      </c>
      <c r="H14" s="12" t="s">
        <v>93</v>
      </c>
      <c r="I14" s="12" t="s">
        <v>94</v>
      </c>
      <c r="J14" s="12" t="s">
        <v>95</v>
      </c>
      <c r="K14" s="12" t="s">
        <v>96</v>
      </c>
      <c r="L14" s="37" t="s">
        <v>97</v>
      </c>
      <c r="M14" s="1" t="s">
        <v>98</v>
      </c>
      <c r="N14" s="12" t="s">
        <v>143</v>
      </c>
      <c r="O14" s="13" t="s">
        <v>100</v>
      </c>
      <c r="R14" s="13" t="s">
        <v>101</v>
      </c>
      <c r="S14" s="12" t="s">
        <v>102</v>
      </c>
      <c r="T14" s="12" t="s">
        <v>103</v>
      </c>
      <c r="U14" s="13" t="s">
        <v>101</v>
      </c>
      <c r="V14" s="12" t="s">
        <v>102</v>
      </c>
      <c r="W14" s="12" t="s">
        <v>114</v>
      </c>
      <c r="X14" s="13" t="str">
        <f t="shared" si="1"/>
        <v>asisitr a Cd. Constitucion a la presentacion de la Nueva Directora del Plantel.</v>
      </c>
      <c r="Y14" s="14">
        <v>45526.0</v>
      </c>
      <c r="Z14" s="14">
        <v>45526.0</v>
      </c>
      <c r="AA14" s="1">
        <f>Tabla_468804!A10</f>
        <v>7</v>
      </c>
      <c r="AB14" s="12">
        <v>400.0</v>
      </c>
      <c r="AC14" s="15">
        <f>Tabla_468804!D10-AB14</f>
        <v>263.92</v>
      </c>
      <c r="AD14" s="14">
        <v>45548.0</v>
      </c>
      <c r="AE14" s="17" t="s">
        <v>145</v>
      </c>
      <c r="AF14" s="1">
        <f>Tabla_468805!A10</f>
        <v>7</v>
      </c>
      <c r="AG14" s="32" t="s">
        <v>106</v>
      </c>
      <c r="AH14" s="19" t="s">
        <v>107</v>
      </c>
      <c r="AI14" s="20">
        <v>45580.0</v>
      </c>
    </row>
    <row r="15">
      <c r="A15" s="8">
        <v>2024.0</v>
      </c>
      <c r="B15" s="9">
        <v>45474.0</v>
      </c>
      <c r="C15" s="9">
        <v>45565.0</v>
      </c>
      <c r="D15" s="10" t="s">
        <v>90</v>
      </c>
      <c r="E15" s="11" t="s">
        <v>91</v>
      </c>
      <c r="F15" s="12" t="s">
        <v>92</v>
      </c>
      <c r="G15" s="12" t="s">
        <v>92</v>
      </c>
      <c r="H15" s="12" t="s">
        <v>93</v>
      </c>
      <c r="I15" s="12" t="s">
        <v>94</v>
      </c>
      <c r="J15" s="12" t="s">
        <v>95</v>
      </c>
      <c r="K15" s="12" t="s">
        <v>96</v>
      </c>
      <c r="L15" s="1" t="s">
        <v>97</v>
      </c>
      <c r="M15" s="1" t="s">
        <v>98</v>
      </c>
      <c r="N15" s="12" t="s">
        <v>131</v>
      </c>
      <c r="O15" s="13" t="s">
        <v>100</v>
      </c>
      <c r="R15" s="13" t="s">
        <v>101</v>
      </c>
      <c r="S15" s="12" t="s">
        <v>102</v>
      </c>
      <c r="T15" s="12" t="s">
        <v>103</v>
      </c>
      <c r="U15" s="13" t="s">
        <v>101</v>
      </c>
      <c r="V15" s="12" t="s">
        <v>132</v>
      </c>
      <c r="W15" s="12" t="s">
        <v>133</v>
      </c>
      <c r="X15" s="13" t="str">
        <f t="shared" si="1"/>
        <v>asistir a reunion con coordinadores de ODES</v>
      </c>
      <c r="Y15" s="14">
        <v>45519.0</v>
      </c>
      <c r="Z15" s="14">
        <v>45521.0</v>
      </c>
      <c r="AA15" s="1">
        <f>Tabla_468804!A11</f>
        <v>8</v>
      </c>
      <c r="AB15" s="38">
        <v>2830.0</v>
      </c>
      <c r="AC15" s="15">
        <f>Tabla_468804!D11-AB15</f>
        <v>1855.92</v>
      </c>
      <c r="AD15" s="14">
        <v>45530.0</v>
      </c>
      <c r="AE15" s="17" t="s">
        <v>146</v>
      </c>
      <c r="AF15" s="1">
        <f>Tabla_468805!A11</f>
        <v>8</v>
      </c>
      <c r="AG15" s="32" t="s">
        <v>106</v>
      </c>
      <c r="AH15" s="19" t="s">
        <v>107</v>
      </c>
      <c r="AI15" s="20">
        <v>45580.0</v>
      </c>
    </row>
    <row r="16">
      <c r="A16" s="8">
        <v>2024.0</v>
      </c>
      <c r="B16" s="9">
        <v>45474.0</v>
      </c>
      <c r="C16" s="9">
        <v>45565.0</v>
      </c>
      <c r="D16" s="10" t="s">
        <v>90</v>
      </c>
      <c r="E16" s="11" t="s">
        <v>91</v>
      </c>
      <c r="F16" s="12" t="s">
        <v>147</v>
      </c>
      <c r="G16" s="12" t="s">
        <v>148</v>
      </c>
      <c r="H16" s="12" t="s">
        <v>93</v>
      </c>
      <c r="I16" s="12" t="s">
        <v>149</v>
      </c>
      <c r="J16" s="12" t="s">
        <v>150</v>
      </c>
      <c r="K16" s="12" t="s">
        <v>95</v>
      </c>
      <c r="L16" s="1" t="s">
        <v>97</v>
      </c>
      <c r="M16" s="1" t="s">
        <v>98</v>
      </c>
      <c r="N16" s="12" t="s">
        <v>151</v>
      </c>
      <c r="O16" s="13" t="s">
        <v>100</v>
      </c>
      <c r="R16" s="13" t="s">
        <v>101</v>
      </c>
      <c r="S16" s="12" t="s">
        <v>102</v>
      </c>
      <c r="T16" s="12" t="s">
        <v>103</v>
      </c>
      <c r="U16" s="13" t="s">
        <v>101</v>
      </c>
      <c r="V16" s="12" t="s">
        <v>102</v>
      </c>
      <c r="W16" s="12" t="s">
        <v>114</v>
      </c>
      <c r="X16" s="13" t="str">
        <f t="shared" si="1"/>
        <v>ASISTIR A LA JUNTA ESPECIAL No.1 DE LOCAL DE CONCILIACIÓN Y ARBITRAJE</v>
      </c>
      <c r="Y16" s="14">
        <v>45524.0</v>
      </c>
      <c r="Z16" s="14">
        <v>45524.0</v>
      </c>
      <c r="AA16" s="1">
        <f>Tabla_468804!A12</f>
        <v>9</v>
      </c>
      <c r="AB16" s="40">
        <v>417.6</v>
      </c>
      <c r="AC16" s="15">
        <f>Tabla_468804!D12-AB16</f>
        <v>246.32</v>
      </c>
      <c r="AD16" s="14">
        <v>45527.0</v>
      </c>
      <c r="AE16" s="17" t="s">
        <v>152</v>
      </c>
      <c r="AF16" s="1">
        <f>Tabla_468805!A12</f>
        <v>9</v>
      </c>
      <c r="AG16" s="32" t="s">
        <v>106</v>
      </c>
      <c r="AH16" s="19" t="s">
        <v>107</v>
      </c>
      <c r="AI16" s="20">
        <v>45580.0</v>
      </c>
      <c r="AJ16" s="1"/>
    </row>
    <row r="17">
      <c r="A17" s="21">
        <v>2024.0</v>
      </c>
      <c r="B17" s="22">
        <v>45474.0</v>
      </c>
      <c r="C17" s="22">
        <v>45565.0</v>
      </c>
      <c r="D17" s="23" t="s">
        <v>108</v>
      </c>
      <c r="E17" s="11" t="s">
        <v>91</v>
      </c>
      <c r="F17" s="41" t="s">
        <v>153</v>
      </c>
      <c r="G17" s="41" t="s">
        <v>154</v>
      </c>
      <c r="H17" s="41" t="s">
        <v>93</v>
      </c>
      <c r="I17" s="42" t="s">
        <v>155</v>
      </c>
      <c r="J17" s="41" t="s">
        <v>156</v>
      </c>
      <c r="K17" s="41" t="s">
        <v>157</v>
      </c>
      <c r="L17" s="25" t="s">
        <v>97</v>
      </c>
      <c r="M17" s="25" t="s">
        <v>98</v>
      </c>
      <c r="N17" s="24" t="s">
        <v>143</v>
      </c>
      <c r="O17" s="26" t="s">
        <v>100</v>
      </c>
      <c r="P17" s="27"/>
      <c r="Q17" s="27"/>
      <c r="R17" s="26" t="s">
        <v>101</v>
      </c>
      <c r="S17" s="24" t="s">
        <v>102</v>
      </c>
      <c r="T17" s="24" t="s">
        <v>103</v>
      </c>
      <c r="U17" s="26" t="s">
        <v>101</v>
      </c>
      <c r="V17" s="24" t="s">
        <v>102</v>
      </c>
      <c r="W17" s="24" t="s">
        <v>114</v>
      </c>
      <c r="X17" s="26" t="str">
        <f t="shared" si="1"/>
        <v>asisitr a Cd. Constitucion a la presentacion de la Nueva Directora del Plantel.</v>
      </c>
      <c r="Y17" s="16">
        <v>45526.0</v>
      </c>
      <c r="Z17" s="16">
        <v>45526.0</v>
      </c>
      <c r="AA17" s="25">
        <f>Tabla_468804!A13</f>
        <v>10</v>
      </c>
      <c r="AB17" s="43"/>
      <c r="AC17" s="29">
        <f>Tabla_468804!D13-AB17</f>
        <v>663.92</v>
      </c>
      <c r="AD17" s="30"/>
      <c r="AE17" s="31" t="s">
        <v>158</v>
      </c>
      <c r="AF17" s="25">
        <f>Tabla_468805!A13</f>
        <v>10</v>
      </c>
      <c r="AG17" s="32" t="s">
        <v>106</v>
      </c>
      <c r="AH17" s="19" t="s">
        <v>107</v>
      </c>
      <c r="AI17" s="33">
        <v>45580.0</v>
      </c>
      <c r="AJ17" s="34" t="s">
        <v>116</v>
      </c>
    </row>
    <row r="18">
      <c r="A18" s="8">
        <v>2024.0</v>
      </c>
      <c r="B18" s="9">
        <v>45474.0</v>
      </c>
      <c r="C18" s="9">
        <v>45565.0</v>
      </c>
      <c r="D18" s="10" t="s">
        <v>90</v>
      </c>
      <c r="E18" s="11" t="s">
        <v>91</v>
      </c>
      <c r="F18" s="12" t="s">
        <v>140</v>
      </c>
      <c r="G18" s="12" t="s">
        <v>141</v>
      </c>
      <c r="H18" s="12" t="s">
        <v>93</v>
      </c>
      <c r="I18" s="12" t="s">
        <v>159</v>
      </c>
      <c r="J18" s="12" t="s">
        <v>160</v>
      </c>
      <c r="K18" s="12" t="s">
        <v>161</v>
      </c>
      <c r="L18" s="1" t="s">
        <v>97</v>
      </c>
      <c r="M18" s="1" t="s">
        <v>98</v>
      </c>
      <c r="N18" s="12" t="s">
        <v>131</v>
      </c>
      <c r="O18" s="13" t="s">
        <v>100</v>
      </c>
      <c r="R18" s="13" t="s">
        <v>101</v>
      </c>
      <c r="S18" s="12" t="s">
        <v>102</v>
      </c>
      <c r="T18" s="12" t="s">
        <v>103</v>
      </c>
      <c r="U18" s="13" t="s">
        <v>101</v>
      </c>
      <c r="V18" s="12" t="s">
        <v>132</v>
      </c>
      <c r="W18" s="12" t="s">
        <v>133</v>
      </c>
      <c r="X18" s="13" t="str">
        <f t="shared" si="1"/>
        <v>asistir a reunion con coordinadores de ODES</v>
      </c>
      <c r="Y18" s="14">
        <v>45519.0</v>
      </c>
      <c r="Z18" s="14">
        <v>45521.0</v>
      </c>
      <c r="AA18" s="1">
        <f>Tabla_468804!A14</f>
        <v>11</v>
      </c>
      <c r="AB18" s="38">
        <v>3116.0</v>
      </c>
      <c r="AC18" s="15">
        <f>Tabla_468804!D14-AB18</f>
        <v>1569.92</v>
      </c>
      <c r="AD18" s="14">
        <v>45526.0</v>
      </c>
      <c r="AE18" s="17" t="s">
        <v>162</v>
      </c>
      <c r="AF18" s="1">
        <f>Tabla_468805!A14</f>
        <v>11</v>
      </c>
      <c r="AG18" s="32" t="s">
        <v>106</v>
      </c>
      <c r="AH18" s="19" t="s">
        <v>107</v>
      </c>
      <c r="AI18" s="20">
        <v>45580.0</v>
      </c>
    </row>
    <row r="19">
      <c r="A19" s="8">
        <v>2024.0</v>
      </c>
      <c r="B19" s="9">
        <v>45474.0</v>
      </c>
      <c r="C19" s="9">
        <v>45565.0</v>
      </c>
      <c r="D19" s="10" t="s">
        <v>90</v>
      </c>
      <c r="E19" s="11" t="s">
        <v>91</v>
      </c>
      <c r="F19" s="12" t="s">
        <v>125</v>
      </c>
      <c r="G19" s="12" t="s">
        <v>163</v>
      </c>
      <c r="H19" s="12" t="s">
        <v>110</v>
      </c>
      <c r="I19" s="12" t="s">
        <v>164</v>
      </c>
      <c r="J19" s="12" t="s">
        <v>165</v>
      </c>
      <c r="K19" s="12" t="s">
        <v>96</v>
      </c>
      <c r="L19" s="37" t="s">
        <v>130</v>
      </c>
      <c r="M19" s="1" t="s">
        <v>98</v>
      </c>
      <c r="N19" s="12" t="s">
        <v>143</v>
      </c>
      <c r="O19" s="13" t="s">
        <v>100</v>
      </c>
      <c r="R19" s="13" t="s">
        <v>101</v>
      </c>
      <c r="S19" s="12" t="s">
        <v>102</v>
      </c>
      <c r="T19" s="12" t="s">
        <v>103</v>
      </c>
      <c r="U19" s="13" t="s">
        <v>101</v>
      </c>
      <c r="V19" s="12" t="s">
        <v>102</v>
      </c>
      <c r="W19" s="12" t="s">
        <v>114</v>
      </c>
      <c r="X19" s="13" t="str">
        <f t="shared" si="1"/>
        <v>asisitr a Cd. Constitucion a la presentacion de la Nueva Directora del Plantel.</v>
      </c>
      <c r="Y19" s="14">
        <v>45526.0</v>
      </c>
      <c r="Z19" s="14">
        <v>45526.0</v>
      </c>
      <c r="AA19" s="1">
        <f>Tabla_468804!A15</f>
        <v>12</v>
      </c>
      <c r="AB19" s="38">
        <v>400.0</v>
      </c>
      <c r="AC19" s="15">
        <f>Tabla_468804!D15-AB19</f>
        <v>263.92</v>
      </c>
      <c r="AD19" s="14">
        <v>45548.0</v>
      </c>
      <c r="AE19" s="17" t="s">
        <v>166</v>
      </c>
      <c r="AF19" s="1">
        <f>Tabla_468805!A15</f>
        <v>12</v>
      </c>
      <c r="AG19" s="32" t="s">
        <v>106</v>
      </c>
      <c r="AH19" s="19" t="s">
        <v>107</v>
      </c>
      <c r="AI19" s="20">
        <v>45580.0</v>
      </c>
    </row>
    <row r="20" ht="15.75" customHeight="1">
      <c r="A20" s="21">
        <v>2024.0</v>
      </c>
      <c r="B20" s="22">
        <v>45474.0</v>
      </c>
      <c r="C20" s="22">
        <v>45565.0</v>
      </c>
      <c r="D20" s="23" t="s">
        <v>108</v>
      </c>
      <c r="E20" s="11" t="s">
        <v>91</v>
      </c>
      <c r="F20" s="24" t="s">
        <v>109</v>
      </c>
      <c r="G20" s="24" t="s">
        <v>109</v>
      </c>
      <c r="H20" s="24" t="s">
        <v>110</v>
      </c>
      <c r="I20" s="24" t="s">
        <v>111</v>
      </c>
      <c r="J20" s="24" t="s">
        <v>112</v>
      </c>
      <c r="K20" s="24" t="s">
        <v>95</v>
      </c>
      <c r="L20" s="34" t="s">
        <v>97</v>
      </c>
      <c r="M20" s="25" t="s">
        <v>98</v>
      </c>
      <c r="N20" s="24" t="s">
        <v>167</v>
      </c>
      <c r="O20" s="26" t="s">
        <v>100</v>
      </c>
      <c r="P20" s="27"/>
      <c r="Q20" s="27"/>
      <c r="R20" s="26" t="s">
        <v>101</v>
      </c>
      <c r="S20" s="24" t="s">
        <v>102</v>
      </c>
      <c r="T20" s="24" t="s">
        <v>103</v>
      </c>
      <c r="U20" s="26" t="s">
        <v>101</v>
      </c>
      <c r="V20" s="24" t="s">
        <v>102</v>
      </c>
      <c r="W20" s="24" t="s">
        <v>168</v>
      </c>
      <c r="X20" s="26" t="str">
        <f t="shared" si="1"/>
        <v>Realizar entrega de material</v>
      </c>
      <c r="Y20" s="16">
        <v>45540.0</v>
      </c>
      <c r="Z20" s="16">
        <v>45545.0</v>
      </c>
      <c r="AA20" s="25">
        <f>Tabla_468804!A16</f>
        <v>13</v>
      </c>
      <c r="AB20" s="28"/>
      <c r="AC20" s="29">
        <f>Tabla_468804!D16-AB20</f>
        <v>10718.92</v>
      </c>
      <c r="AD20" s="30"/>
      <c r="AE20" s="44" t="s">
        <v>169</v>
      </c>
      <c r="AF20" s="25">
        <f>Tabla_468805!A16</f>
        <v>13</v>
      </c>
      <c r="AG20" s="32" t="s">
        <v>106</v>
      </c>
      <c r="AH20" s="19" t="s">
        <v>107</v>
      </c>
      <c r="AI20" s="33">
        <v>45580.0</v>
      </c>
      <c r="AJ20" s="34" t="s">
        <v>116</v>
      </c>
    </row>
    <row r="21" ht="15.75" customHeight="1">
      <c r="A21" s="21">
        <v>2024.0</v>
      </c>
      <c r="B21" s="22">
        <v>45474.0</v>
      </c>
      <c r="C21" s="22">
        <v>45565.0</v>
      </c>
      <c r="D21" s="23" t="s">
        <v>108</v>
      </c>
      <c r="E21" s="11" t="s">
        <v>91</v>
      </c>
      <c r="F21" s="24" t="s">
        <v>109</v>
      </c>
      <c r="G21" s="24" t="s">
        <v>109</v>
      </c>
      <c r="H21" s="24" t="s">
        <v>110</v>
      </c>
      <c r="I21" s="24" t="s">
        <v>111</v>
      </c>
      <c r="J21" s="24" t="s">
        <v>112</v>
      </c>
      <c r="K21" s="24" t="s">
        <v>95</v>
      </c>
      <c r="L21" s="25" t="s">
        <v>97</v>
      </c>
      <c r="M21" s="25" t="s">
        <v>98</v>
      </c>
      <c r="N21" s="24" t="s">
        <v>167</v>
      </c>
      <c r="O21" s="26" t="s">
        <v>100</v>
      </c>
      <c r="P21" s="27"/>
      <c r="Q21" s="27"/>
      <c r="R21" s="26" t="s">
        <v>101</v>
      </c>
      <c r="S21" s="24" t="s">
        <v>102</v>
      </c>
      <c r="T21" s="24" t="s">
        <v>103</v>
      </c>
      <c r="U21" s="26" t="s">
        <v>101</v>
      </c>
      <c r="V21" s="24" t="s">
        <v>102</v>
      </c>
      <c r="W21" s="24" t="s">
        <v>104</v>
      </c>
      <c r="X21" s="26" t="str">
        <f t="shared" si="1"/>
        <v>Realizar entrega de material</v>
      </c>
      <c r="Y21" s="16">
        <v>45553.0</v>
      </c>
      <c r="Z21" s="16">
        <v>45553.0</v>
      </c>
      <c r="AA21" s="25">
        <f>Tabla_468804!A17</f>
        <v>14</v>
      </c>
      <c r="AB21" s="28"/>
      <c r="AC21" s="29">
        <f>Tabla_468804!D17-AB21</f>
        <v>663.92</v>
      </c>
      <c r="AD21" s="30"/>
      <c r="AE21" s="44" t="s">
        <v>170</v>
      </c>
      <c r="AF21" s="25">
        <f>Tabla_468805!A17</f>
        <v>14</v>
      </c>
      <c r="AG21" s="32" t="s">
        <v>106</v>
      </c>
      <c r="AH21" s="19" t="s">
        <v>107</v>
      </c>
      <c r="AI21" s="33">
        <v>45580.0</v>
      </c>
      <c r="AJ21" s="34" t="s">
        <v>116</v>
      </c>
    </row>
    <row r="22" ht="15.75" customHeight="1">
      <c r="A22" s="21">
        <v>2024.0</v>
      </c>
      <c r="B22" s="22">
        <v>45474.0</v>
      </c>
      <c r="C22" s="22">
        <v>45565.0</v>
      </c>
      <c r="D22" s="23" t="s">
        <v>108</v>
      </c>
      <c r="E22" s="11" t="s">
        <v>91</v>
      </c>
      <c r="F22" s="24" t="s">
        <v>109</v>
      </c>
      <c r="G22" s="24" t="s">
        <v>109</v>
      </c>
      <c r="H22" s="24" t="s">
        <v>110</v>
      </c>
      <c r="I22" s="24" t="s">
        <v>111</v>
      </c>
      <c r="J22" s="24" t="s">
        <v>112</v>
      </c>
      <c r="K22" s="24" t="s">
        <v>95</v>
      </c>
      <c r="L22" s="25" t="s">
        <v>97</v>
      </c>
      <c r="M22" s="25" t="s">
        <v>98</v>
      </c>
      <c r="N22" s="24" t="s">
        <v>171</v>
      </c>
      <c r="O22" s="26" t="s">
        <v>100</v>
      </c>
      <c r="P22" s="27"/>
      <c r="Q22" s="27"/>
      <c r="R22" s="26" t="s">
        <v>101</v>
      </c>
      <c r="S22" s="24" t="s">
        <v>102</v>
      </c>
      <c r="T22" s="24" t="s">
        <v>103</v>
      </c>
      <c r="U22" s="26" t="s">
        <v>101</v>
      </c>
      <c r="V22" s="24" t="s">
        <v>102</v>
      </c>
      <c r="W22" s="24" t="s">
        <v>104</v>
      </c>
      <c r="X22" s="26" t="str">
        <f t="shared" si="1"/>
        <v>realizar entrega de material</v>
      </c>
      <c r="Y22" s="16">
        <v>45555.0</v>
      </c>
      <c r="Z22" s="16">
        <v>45555.0</v>
      </c>
      <c r="AA22" s="25">
        <f>Tabla_468804!A18</f>
        <v>15</v>
      </c>
      <c r="AB22" s="43"/>
      <c r="AC22" s="29">
        <f>Tabla_468804!D18-AB22</f>
        <v>663.92</v>
      </c>
      <c r="AD22" s="30"/>
      <c r="AE22" s="44" t="s">
        <v>172</v>
      </c>
      <c r="AF22" s="25">
        <f>Tabla_468805!A18</f>
        <v>15</v>
      </c>
      <c r="AG22" s="32" t="s">
        <v>106</v>
      </c>
      <c r="AH22" s="19" t="s">
        <v>107</v>
      </c>
      <c r="AI22" s="33">
        <v>45580.0</v>
      </c>
      <c r="AJ22" s="34" t="s">
        <v>116</v>
      </c>
    </row>
    <row r="23" ht="15.75" customHeight="1">
      <c r="A23" s="21">
        <v>2024.0</v>
      </c>
      <c r="B23" s="22">
        <v>45474.0</v>
      </c>
      <c r="C23" s="22">
        <v>45565.0</v>
      </c>
      <c r="D23" s="23" t="s">
        <v>108</v>
      </c>
      <c r="E23" s="11" t="s">
        <v>91</v>
      </c>
      <c r="F23" s="24" t="s">
        <v>109</v>
      </c>
      <c r="G23" s="24" t="s">
        <v>109</v>
      </c>
      <c r="H23" s="24" t="s">
        <v>110</v>
      </c>
      <c r="I23" s="24" t="s">
        <v>111</v>
      </c>
      <c r="J23" s="24" t="s">
        <v>112</v>
      </c>
      <c r="K23" s="24" t="s">
        <v>95</v>
      </c>
      <c r="L23" s="25" t="s">
        <v>97</v>
      </c>
      <c r="M23" s="25" t="s">
        <v>98</v>
      </c>
      <c r="N23" s="24" t="s">
        <v>138</v>
      </c>
      <c r="O23" s="26" t="s">
        <v>100</v>
      </c>
      <c r="P23" s="27"/>
      <c r="Q23" s="27"/>
      <c r="R23" s="26" t="s">
        <v>101</v>
      </c>
      <c r="S23" s="24" t="s">
        <v>102</v>
      </c>
      <c r="T23" s="24" t="s">
        <v>103</v>
      </c>
      <c r="U23" s="26" t="s">
        <v>101</v>
      </c>
      <c r="V23" s="24" t="s">
        <v>102</v>
      </c>
      <c r="W23" s="24" t="s">
        <v>173</v>
      </c>
      <c r="X23" s="26" t="str">
        <f t="shared" si="1"/>
        <v>traslado de personal</v>
      </c>
      <c r="Y23" s="16">
        <v>45555.0</v>
      </c>
      <c r="Z23" s="16">
        <v>45555.0</v>
      </c>
      <c r="AA23" s="25">
        <f>Tabla_468804!A19</f>
        <v>16</v>
      </c>
      <c r="AB23" s="43"/>
      <c r="AC23" s="29">
        <f>Tabla_468804!D19-AB23</f>
        <v>663.92</v>
      </c>
      <c r="AD23" s="30"/>
      <c r="AE23" s="44" t="s">
        <v>174</v>
      </c>
      <c r="AF23" s="25">
        <f>Tabla_468805!A19</f>
        <v>16</v>
      </c>
      <c r="AG23" s="32" t="s">
        <v>106</v>
      </c>
      <c r="AH23" s="19" t="s">
        <v>107</v>
      </c>
      <c r="AI23" s="33">
        <v>45580.0</v>
      </c>
      <c r="AJ23" s="34" t="s">
        <v>116</v>
      </c>
    </row>
    <row r="24" ht="15.75" customHeight="1">
      <c r="A24" s="8">
        <v>2024.0</v>
      </c>
      <c r="B24" s="9">
        <v>45474.0</v>
      </c>
      <c r="C24" s="9">
        <v>45565.0</v>
      </c>
      <c r="D24" s="35" t="s">
        <v>108</v>
      </c>
      <c r="E24" s="11" t="s">
        <v>91</v>
      </c>
      <c r="F24" s="12" t="s">
        <v>175</v>
      </c>
      <c r="G24" s="12" t="s">
        <v>176</v>
      </c>
      <c r="H24" s="12" t="s">
        <v>93</v>
      </c>
      <c r="I24" s="12" t="s">
        <v>177</v>
      </c>
      <c r="J24" s="12" t="s">
        <v>178</v>
      </c>
      <c r="K24" s="12" t="s">
        <v>179</v>
      </c>
      <c r="L24" s="1" t="s">
        <v>97</v>
      </c>
      <c r="M24" s="1" t="s">
        <v>98</v>
      </c>
      <c r="N24" s="12" t="s">
        <v>171</v>
      </c>
      <c r="O24" s="13" t="s">
        <v>100</v>
      </c>
      <c r="R24" s="13" t="s">
        <v>101</v>
      </c>
      <c r="S24" s="12" t="s">
        <v>102</v>
      </c>
      <c r="T24" s="12" t="s">
        <v>103</v>
      </c>
      <c r="U24" s="13" t="s">
        <v>101</v>
      </c>
      <c r="V24" s="12" t="s">
        <v>102</v>
      </c>
      <c r="W24" s="12" t="s">
        <v>168</v>
      </c>
      <c r="X24" s="13" t="str">
        <f t="shared" si="1"/>
        <v>realizar entrega de material</v>
      </c>
      <c r="Y24" s="14">
        <v>45540.0</v>
      </c>
      <c r="Z24" s="14">
        <v>45545.0</v>
      </c>
      <c r="AA24" s="1">
        <f>Tabla_468804!A20</f>
        <v>17</v>
      </c>
      <c r="AB24" s="38">
        <v>6599.5</v>
      </c>
      <c r="AC24" s="15">
        <f>Tabla_468804!D20-AB24</f>
        <v>4119.42</v>
      </c>
      <c r="AD24" s="16">
        <v>45575.0</v>
      </c>
      <c r="AE24" s="17" t="s">
        <v>180</v>
      </c>
      <c r="AF24" s="1">
        <f>Tabla_468805!A20</f>
        <v>17</v>
      </c>
      <c r="AG24" s="32" t="s">
        <v>106</v>
      </c>
      <c r="AH24" s="19" t="s">
        <v>107</v>
      </c>
      <c r="AI24" s="20">
        <v>45580.0</v>
      </c>
    </row>
    <row r="25" ht="15.75" customHeight="1">
      <c r="A25" s="8">
        <v>2024.0</v>
      </c>
      <c r="B25" s="9">
        <v>45474.0</v>
      </c>
      <c r="C25" s="9">
        <v>45565.0</v>
      </c>
      <c r="D25" s="10" t="s">
        <v>90</v>
      </c>
      <c r="E25" s="11" t="s">
        <v>91</v>
      </c>
      <c r="F25" s="12" t="s">
        <v>147</v>
      </c>
      <c r="G25" s="12" t="s">
        <v>181</v>
      </c>
      <c r="H25" s="12" t="s">
        <v>93</v>
      </c>
      <c r="I25" s="12" t="s">
        <v>182</v>
      </c>
      <c r="J25" s="12" t="s">
        <v>183</v>
      </c>
      <c r="K25" s="12" t="s">
        <v>184</v>
      </c>
      <c r="L25" s="37" t="s">
        <v>97</v>
      </c>
      <c r="M25" s="1" t="s">
        <v>98</v>
      </c>
      <c r="N25" s="12" t="s">
        <v>185</v>
      </c>
      <c r="O25" s="13" t="s">
        <v>100</v>
      </c>
      <c r="R25" s="13" t="s">
        <v>101</v>
      </c>
      <c r="S25" s="12" t="s">
        <v>102</v>
      </c>
      <c r="T25" s="12" t="s">
        <v>103</v>
      </c>
      <c r="U25" s="13" t="s">
        <v>101</v>
      </c>
      <c r="V25" s="12" t="s">
        <v>102</v>
      </c>
      <c r="W25" s="12" t="s">
        <v>186</v>
      </c>
      <c r="X25" s="13" t="str">
        <f t="shared" si="1"/>
        <v>evaluacion de proyectores</v>
      </c>
      <c r="Y25" s="14">
        <v>45553.0</v>
      </c>
      <c r="Z25" s="14">
        <v>45553.0</v>
      </c>
      <c r="AA25" s="1">
        <f>Tabla_468804!A21</f>
        <v>18</v>
      </c>
      <c r="AB25" s="38">
        <v>445.0</v>
      </c>
      <c r="AC25" s="15">
        <f>Tabla_468804!D21-AB25</f>
        <v>218.92</v>
      </c>
      <c r="AD25" s="16">
        <v>45555.0</v>
      </c>
      <c r="AE25" s="17" t="s">
        <v>187</v>
      </c>
      <c r="AF25" s="1">
        <f>Tabla_468805!A21</f>
        <v>18</v>
      </c>
      <c r="AG25" s="32" t="s">
        <v>106</v>
      </c>
      <c r="AH25" s="19" t="s">
        <v>107</v>
      </c>
      <c r="AI25" s="20">
        <v>45580.0</v>
      </c>
    </row>
    <row r="26" ht="15.75" customHeight="1">
      <c r="A26" s="8">
        <v>2024.0</v>
      </c>
      <c r="B26" s="9">
        <v>45474.0</v>
      </c>
      <c r="C26" s="9">
        <v>45565.0</v>
      </c>
      <c r="D26" s="35" t="s">
        <v>108</v>
      </c>
      <c r="E26" s="11" t="s">
        <v>91</v>
      </c>
      <c r="F26" s="12" t="s">
        <v>188</v>
      </c>
      <c r="G26" s="12" t="s">
        <v>189</v>
      </c>
      <c r="H26" s="12" t="s">
        <v>93</v>
      </c>
      <c r="I26" s="12" t="s">
        <v>190</v>
      </c>
      <c r="J26" s="12" t="s">
        <v>191</v>
      </c>
      <c r="K26" s="12" t="s">
        <v>192</v>
      </c>
      <c r="L26" s="37" t="s">
        <v>97</v>
      </c>
      <c r="M26" s="1" t="s">
        <v>98</v>
      </c>
      <c r="N26" s="12" t="s">
        <v>193</v>
      </c>
      <c r="O26" s="13" t="s">
        <v>100</v>
      </c>
      <c r="R26" s="13" t="s">
        <v>101</v>
      </c>
      <c r="S26" s="12" t="s">
        <v>102</v>
      </c>
      <c r="T26" s="12" t="s">
        <v>103</v>
      </c>
      <c r="U26" s="13" t="s">
        <v>101</v>
      </c>
      <c r="V26" s="12" t="s">
        <v>194</v>
      </c>
      <c r="W26" s="12" t="s">
        <v>195</v>
      </c>
      <c r="X26" s="13" t="str">
        <f t="shared" si="1"/>
        <v>Nacional de Arte y Cultura</v>
      </c>
      <c r="Y26" s="14">
        <v>45552.0</v>
      </c>
      <c r="Z26" s="14">
        <v>45556.0</v>
      </c>
      <c r="AA26" s="1">
        <f>Tabla_468804!A22</f>
        <v>19</v>
      </c>
      <c r="AB26" s="38">
        <v>7131.0</v>
      </c>
      <c r="AC26" s="15">
        <f>Tabla_468804!D22-AB26</f>
        <v>1576.92</v>
      </c>
      <c r="AD26" s="16">
        <v>45558.0</v>
      </c>
      <c r="AE26" s="17" t="s">
        <v>196</v>
      </c>
      <c r="AF26" s="1">
        <f>Tabla_468805!A22</f>
        <v>19</v>
      </c>
      <c r="AG26" s="32" t="s">
        <v>106</v>
      </c>
      <c r="AH26" s="19" t="s">
        <v>107</v>
      </c>
      <c r="AI26" s="20">
        <v>45580.0</v>
      </c>
    </row>
    <row r="27" ht="15.75" customHeight="1">
      <c r="A27" s="8">
        <v>2024.0</v>
      </c>
      <c r="B27" s="9">
        <v>45474.0</v>
      </c>
      <c r="C27" s="9">
        <v>45565.0</v>
      </c>
      <c r="D27" s="35" t="s">
        <v>108</v>
      </c>
      <c r="E27" s="11" t="s">
        <v>91</v>
      </c>
      <c r="F27" s="12" t="s">
        <v>197</v>
      </c>
      <c r="G27" s="12" t="s">
        <v>197</v>
      </c>
      <c r="H27" s="12" t="s">
        <v>110</v>
      </c>
      <c r="I27" s="12" t="s">
        <v>198</v>
      </c>
      <c r="J27" s="12" t="s">
        <v>199</v>
      </c>
      <c r="K27" s="12" t="s">
        <v>200</v>
      </c>
      <c r="L27" s="37" t="s">
        <v>97</v>
      </c>
      <c r="M27" s="1" t="s">
        <v>98</v>
      </c>
      <c r="N27" s="12" t="s">
        <v>201</v>
      </c>
      <c r="O27" s="13" t="s">
        <v>100</v>
      </c>
      <c r="R27" s="13" t="s">
        <v>101</v>
      </c>
      <c r="S27" s="12" t="s">
        <v>102</v>
      </c>
      <c r="T27" s="12" t="s">
        <v>103</v>
      </c>
      <c r="U27" s="13" t="s">
        <v>101</v>
      </c>
      <c r="V27" s="12" t="s">
        <v>102</v>
      </c>
      <c r="W27" s="12" t="s">
        <v>202</v>
      </c>
      <c r="X27" s="13" t="str">
        <f t="shared" si="1"/>
        <v>traslado de alumnos</v>
      </c>
      <c r="Y27" s="14">
        <v>45553.0</v>
      </c>
      <c r="Z27" s="14">
        <v>45555.0</v>
      </c>
      <c r="AA27" s="1">
        <f>Tabla_468804!A23</f>
        <v>20</v>
      </c>
      <c r="AB27" s="45">
        <v>3059.99</v>
      </c>
      <c r="AC27" s="15">
        <f>Tabla_468804!D23-AB27</f>
        <v>1625.93</v>
      </c>
      <c r="AD27" s="16">
        <v>45569.0</v>
      </c>
      <c r="AE27" s="17" t="s">
        <v>203</v>
      </c>
      <c r="AF27" s="1">
        <f>Tabla_468805!A23</f>
        <v>20</v>
      </c>
      <c r="AG27" s="32" t="s">
        <v>106</v>
      </c>
      <c r="AH27" s="19" t="s">
        <v>107</v>
      </c>
      <c r="AI27" s="20">
        <v>45580.0</v>
      </c>
    </row>
    <row r="28" ht="15.75" customHeight="1">
      <c r="A28" s="8">
        <v>2024.0</v>
      </c>
      <c r="B28" s="9">
        <v>45474.0</v>
      </c>
      <c r="C28" s="9">
        <v>45565.0</v>
      </c>
      <c r="D28" s="35" t="s">
        <v>108</v>
      </c>
      <c r="E28" s="11" t="s">
        <v>91</v>
      </c>
      <c r="F28" s="12" t="s">
        <v>197</v>
      </c>
      <c r="G28" s="12" t="s">
        <v>197</v>
      </c>
      <c r="H28" s="12" t="s">
        <v>110</v>
      </c>
      <c r="I28" s="12" t="s">
        <v>198</v>
      </c>
      <c r="J28" s="12" t="s">
        <v>199</v>
      </c>
      <c r="K28" s="12" t="s">
        <v>200</v>
      </c>
      <c r="L28" s="1" t="s">
        <v>97</v>
      </c>
      <c r="M28" s="1" t="s">
        <v>98</v>
      </c>
      <c r="N28" s="12" t="s">
        <v>167</v>
      </c>
      <c r="O28" s="13" t="s">
        <v>100</v>
      </c>
      <c r="R28" s="13" t="s">
        <v>101</v>
      </c>
      <c r="S28" s="12" t="s">
        <v>102</v>
      </c>
      <c r="T28" s="12" t="s">
        <v>103</v>
      </c>
      <c r="U28" s="13" t="s">
        <v>101</v>
      </c>
      <c r="V28" s="12" t="s">
        <v>102</v>
      </c>
      <c r="W28" s="12" t="s">
        <v>104</v>
      </c>
      <c r="X28" s="13" t="str">
        <f t="shared" si="1"/>
        <v>Realizar entrega de material</v>
      </c>
      <c r="Y28" s="14">
        <v>45553.0</v>
      </c>
      <c r="Z28" s="14">
        <v>45553.0</v>
      </c>
      <c r="AA28" s="1">
        <f>Tabla_468804!A24</f>
        <v>21</v>
      </c>
      <c r="AB28" s="38">
        <v>400.0</v>
      </c>
      <c r="AC28" s="15">
        <f>Tabla_468804!D24-AB28</f>
        <v>263.92</v>
      </c>
      <c r="AD28" s="16">
        <v>45569.0</v>
      </c>
      <c r="AE28" s="17" t="s">
        <v>204</v>
      </c>
      <c r="AF28" s="1">
        <f>Tabla_468805!A24</f>
        <v>21</v>
      </c>
      <c r="AG28" s="32" t="s">
        <v>106</v>
      </c>
      <c r="AH28" s="19" t="s">
        <v>107</v>
      </c>
      <c r="AI28" s="20">
        <v>45580.0</v>
      </c>
    </row>
    <row r="29" ht="15.75" customHeight="1">
      <c r="A29" s="8">
        <v>2024.0</v>
      </c>
      <c r="B29" s="9">
        <v>45474.0</v>
      </c>
      <c r="C29" s="9">
        <v>45565.0</v>
      </c>
      <c r="D29" s="35" t="s">
        <v>108</v>
      </c>
      <c r="E29" s="11" t="s">
        <v>91</v>
      </c>
      <c r="F29" s="12" t="s">
        <v>109</v>
      </c>
      <c r="G29" s="12" t="s">
        <v>205</v>
      </c>
      <c r="H29" s="12" t="s">
        <v>110</v>
      </c>
      <c r="I29" s="12" t="s">
        <v>206</v>
      </c>
      <c r="J29" s="12" t="s">
        <v>207</v>
      </c>
      <c r="K29" s="12" t="s">
        <v>208</v>
      </c>
      <c r="L29" s="1" t="s">
        <v>97</v>
      </c>
      <c r="M29" s="1" t="s">
        <v>98</v>
      </c>
      <c r="N29" s="12" t="s">
        <v>185</v>
      </c>
      <c r="O29" s="13" t="s">
        <v>100</v>
      </c>
      <c r="R29" s="13" t="s">
        <v>101</v>
      </c>
      <c r="S29" s="12" t="s">
        <v>102</v>
      </c>
      <c r="T29" s="12" t="s">
        <v>103</v>
      </c>
      <c r="U29" s="13" t="s">
        <v>101</v>
      </c>
      <c r="V29" s="12" t="s">
        <v>102</v>
      </c>
      <c r="W29" s="12" t="s">
        <v>186</v>
      </c>
      <c r="X29" s="13" t="str">
        <f t="shared" si="1"/>
        <v>evaluacion de proyectores</v>
      </c>
      <c r="Y29" s="14">
        <v>45553.0</v>
      </c>
      <c r="Z29" s="14">
        <v>45553.0</v>
      </c>
      <c r="AA29" s="1">
        <f>Tabla_468804!A25</f>
        <v>22</v>
      </c>
      <c r="AB29" s="38">
        <v>452.0</v>
      </c>
      <c r="AC29" s="15">
        <f>Tabla_468804!D25-AB29</f>
        <v>211.92</v>
      </c>
      <c r="AD29" s="16">
        <v>45559.0</v>
      </c>
      <c r="AE29" s="17" t="s">
        <v>209</v>
      </c>
      <c r="AF29" s="1">
        <f>Tabla_468805!A25</f>
        <v>22</v>
      </c>
      <c r="AG29" s="32" t="s">
        <v>106</v>
      </c>
      <c r="AH29" s="19" t="s">
        <v>107</v>
      </c>
      <c r="AI29" s="20">
        <v>45580.0</v>
      </c>
    </row>
    <row r="30" ht="15.75" customHeight="1">
      <c r="A30" s="8">
        <v>2024.0</v>
      </c>
      <c r="B30" s="9">
        <v>45474.0</v>
      </c>
      <c r="C30" s="9">
        <v>45565.0</v>
      </c>
      <c r="D30" s="35" t="s">
        <v>108</v>
      </c>
      <c r="E30" s="11" t="s">
        <v>91</v>
      </c>
      <c r="F30" s="12" t="s">
        <v>210</v>
      </c>
      <c r="G30" s="12" t="s">
        <v>210</v>
      </c>
      <c r="H30" s="12" t="s">
        <v>211</v>
      </c>
      <c r="I30" s="12" t="s">
        <v>212</v>
      </c>
      <c r="J30" s="12" t="s">
        <v>213</v>
      </c>
      <c r="K30" s="12" t="s">
        <v>160</v>
      </c>
      <c r="L30" s="1" t="s">
        <v>97</v>
      </c>
      <c r="M30" s="1" t="s">
        <v>98</v>
      </c>
      <c r="N30" s="12" t="s">
        <v>193</v>
      </c>
      <c r="O30" s="13" t="s">
        <v>100</v>
      </c>
      <c r="R30" s="13" t="s">
        <v>101</v>
      </c>
      <c r="S30" s="12" t="s">
        <v>102</v>
      </c>
      <c r="T30" s="12" t="s">
        <v>168</v>
      </c>
      <c r="U30" s="13" t="s">
        <v>101</v>
      </c>
      <c r="V30" s="12" t="s">
        <v>194</v>
      </c>
      <c r="W30" s="12" t="s">
        <v>195</v>
      </c>
      <c r="X30" s="13" t="str">
        <f t="shared" si="1"/>
        <v>Nacional de Arte y Cultura</v>
      </c>
      <c r="Y30" s="14">
        <v>45551.0</v>
      </c>
      <c r="Z30" s="14">
        <v>45556.0</v>
      </c>
      <c r="AA30" s="1">
        <f>Tabla_468804!A26</f>
        <v>23</v>
      </c>
      <c r="AB30" s="38">
        <v>7451.0</v>
      </c>
      <c r="AC30" s="15">
        <f>Tabla_468804!D26-AB30</f>
        <v>3267.92</v>
      </c>
      <c r="AD30" s="16">
        <v>45573.0</v>
      </c>
      <c r="AE30" s="17" t="s">
        <v>214</v>
      </c>
      <c r="AF30" s="1">
        <f>Tabla_468805!A26</f>
        <v>23</v>
      </c>
      <c r="AG30" s="32" t="s">
        <v>106</v>
      </c>
      <c r="AH30" s="19" t="s">
        <v>107</v>
      </c>
      <c r="AI30" s="20">
        <v>45580.0</v>
      </c>
    </row>
    <row r="31" ht="15.75" customHeight="1">
      <c r="A31" s="8">
        <v>2024.0</v>
      </c>
      <c r="B31" s="9">
        <v>45474.0</v>
      </c>
      <c r="C31" s="9">
        <v>45565.0</v>
      </c>
      <c r="D31" s="10" t="s">
        <v>90</v>
      </c>
      <c r="E31" s="11" t="s">
        <v>91</v>
      </c>
      <c r="F31" s="12" t="s">
        <v>140</v>
      </c>
      <c r="G31" s="12" t="s">
        <v>215</v>
      </c>
      <c r="H31" s="12" t="s">
        <v>110</v>
      </c>
      <c r="I31" s="12" t="s">
        <v>159</v>
      </c>
      <c r="J31" s="12" t="s">
        <v>160</v>
      </c>
      <c r="K31" s="12" t="s">
        <v>161</v>
      </c>
      <c r="L31" s="1" t="s">
        <v>97</v>
      </c>
      <c r="M31" s="1" t="s">
        <v>98</v>
      </c>
      <c r="N31" s="12" t="s">
        <v>193</v>
      </c>
      <c r="O31" s="13" t="s">
        <v>100</v>
      </c>
      <c r="R31" s="13" t="s">
        <v>101</v>
      </c>
      <c r="S31" s="12" t="s">
        <v>102</v>
      </c>
      <c r="T31" s="12" t="s">
        <v>103</v>
      </c>
      <c r="U31" s="13" t="s">
        <v>101</v>
      </c>
      <c r="V31" s="12" t="s">
        <v>194</v>
      </c>
      <c r="W31" s="12" t="s">
        <v>195</v>
      </c>
      <c r="X31" s="13" t="str">
        <f t="shared" si="1"/>
        <v>Nacional de Arte y Cultura</v>
      </c>
      <c r="Y31" s="14">
        <v>45552.0</v>
      </c>
      <c r="Z31" s="14">
        <v>45556.0</v>
      </c>
      <c r="AA31" s="1">
        <f>Tabla_468804!A27</f>
        <v>24</v>
      </c>
      <c r="AB31" s="38">
        <v>6077.99</v>
      </c>
      <c r="AC31" s="15">
        <f>Tabla_468804!D27-AB31</f>
        <v>2629.93</v>
      </c>
      <c r="AD31" s="16">
        <v>45562.0</v>
      </c>
      <c r="AE31" s="17" t="s">
        <v>216</v>
      </c>
      <c r="AF31" s="1">
        <f>Tabla_468805!A27</f>
        <v>24</v>
      </c>
      <c r="AG31" s="32" t="s">
        <v>106</v>
      </c>
      <c r="AH31" s="19" t="s">
        <v>107</v>
      </c>
      <c r="AI31" s="20">
        <v>45580.0</v>
      </c>
    </row>
    <row r="32" ht="15.75" customHeight="1">
      <c r="A32" s="8">
        <v>2024.0</v>
      </c>
      <c r="B32" s="9">
        <v>45474.0</v>
      </c>
      <c r="C32" s="9">
        <v>45565.0</v>
      </c>
      <c r="D32" s="35" t="s">
        <v>90</v>
      </c>
      <c r="E32" s="11" t="s">
        <v>91</v>
      </c>
      <c r="F32" s="12" t="s">
        <v>140</v>
      </c>
      <c r="G32" s="12" t="s">
        <v>217</v>
      </c>
      <c r="H32" s="12" t="s">
        <v>93</v>
      </c>
      <c r="I32" s="12" t="s">
        <v>218</v>
      </c>
      <c r="J32" s="12" t="s">
        <v>219</v>
      </c>
      <c r="K32" s="12" t="s">
        <v>220</v>
      </c>
      <c r="L32" s="37" t="s">
        <v>130</v>
      </c>
      <c r="M32" s="1" t="s">
        <v>98</v>
      </c>
      <c r="N32" s="12" t="s">
        <v>221</v>
      </c>
      <c r="O32" s="13" t="s">
        <v>100</v>
      </c>
      <c r="R32" s="13" t="s">
        <v>101</v>
      </c>
      <c r="S32" s="12" t="s">
        <v>102</v>
      </c>
      <c r="T32" s="12" t="s">
        <v>103</v>
      </c>
      <c r="U32" s="13" t="s">
        <v>101</v>
      </c>
      <c r="V32" s="12" t="s">
        <v>102</v>
      </c>
      <c r="W32" s="12" t="s">
        <v>173</v>
      </c>
      <c r="X32" s="13" t="str">
        <f t="shared" si="1"/>
        <v>Asistir al Aniversario del centro Emsad 16</v>
      </c>
      <c r="Y32" s="14">
        <v>45555.0</v>
      </c>
      <c r="Z32" s="14">
        <v>45555.0</v>
      </c>
      <c r="AA32" s="1">
        <f>Tabla_468804!A28</f>
        <v>25</v>
      </c>
      <c r="AB32" s="45">
        <v>435.27</v>
      </c>
      <c r="AC32" s="15">
        <f>Tabla_468804!D28-AB32</f>
        <v>228.65</v>
      </c>
      <c r="AD32" s="16">
        <v>45558.0</v>
      </c>
      <c r="AE32" s="17" t="s">
        <v>222</v>
      </c>
      <c r="AF32" s="1">
        <f>Tabla_468805!A28</f>
        <v>25</v>
      </c>
      <c r="AG32" s="32" t="s">
        <v>106</v>
      </c>
      <c r="AH32" s="19" t="s">
        <v>107</v>
      </c>
      <c r="AI32" s="20">
        <v>45580.0</v>
      </c>
      <c r="AJ32" s="1"/>
    </row>
    <row r="33" ht="15.75" customHeight="1">
      <c r="A33" s="8">
        <v>2024.0</v>
      </c>
      <c r="B33" s="9">
        <v>45474.0</v>
      </c>
      <c r="C33" s="9">
        <v>45565.0</v>
      </c>
      <c r="D33" s="10" t="s">
        <v>108</v>
      </c>
      <c r="E33" s="11" t="s">
        <v>91</v>
      </c>
      <c r="F33" s="12" t="s">
        <v>223</v>
      </c>
      <c r="G33" s="12" t="s">
        <v>223</v>
      </c>
      <c r="H33" s="12" t="s">
        <v>224</v>
      </c>
      <c r="I33" s="12" t="s">
        <v>225</v>
      </c>
      <c r="J33" s="12" t="s">
        <v>226</v>
      </c>
      <c r="K33" s="12" t="s">
        <v>227</v>
      </c>
      <c r="L33" s="37" t="s">
        <v>130</v>
      </c>
      <c r="M33" s="1" t="s">
        <v>98</v>
      </c>
      <c r="N33" s="12" t="s">
        <v>193</v>
      </c>
      <c r="O33" s="13" t="s">
        <v>100</v>
      </c>
      <c r="R33" s="13" t="s">
        <v>101</v>
      </c>
      <c r="S33" s="12" t="s">
        <v>102</v>
      </c>
      <c r="T33" s="12" t="s">
        <v>228</v>
      </c>
      <c r="U33" s="13" t="s">
        <v>101</v>
      </c>
      <c r="V33" s="12" t="s">
        <v>194</v>
      </c>
      <c r="W33" s="12" t="s">
        <v>195</v>
      </c>
      <c r="X33" s="13" t="str">
        <f t="shared" si="1"/>
        <v>Nacional de Arte y Cultura</v>
      </c>
      <c r="Y33" s="14">
        <v>45551.0</v>
      </c>
      <c r="Z33" s="14">
        <v>45557.0</v>
      </c>
      <c r="AA33" s="1">
        <f>Tabla_468804!A29</f>
        <v>26</v>
      </c>
      <c r="AB33" s="45">
        <v>10569.01</v>
      </c>
      <c r="AC33" s="15">
        <f>Tabla_468804!D29-AB33</f>
        <v>2160.91</v>
      </c>
      <c r="AD33" s="16">
        <v>45567.0</v>
      </c>
      <c r="AE33" s="17" t="s">
        <v>229</v>
      </c>
      <c r="AF33" s="1">
        <f>Tabla_468805!A29</f>
        <v>26</v>
      </c>
      <c r="AG33" s="32" t="s">
        <v>106</v>
      </c>
      <c r="AH33" s="19" t="s">
        <v>107</v>
      </c>
      <c r="AI33" s="20">
        <v>45580.0</v>
      </c>
    </row>
    <row r="34" ht="15.75" customHeight="1">
      <c r="A34" s="8"/>
      <c r="B34" s="9"/>
      <c r="C34" s="9"/>
      <c r="D34" s="35"/>
      <c r="E34" s="11"/>
      <c r="F34" s="35"/>
      <c r="G34" s="35"/>
      <c r="H34" s="35"/>
      <c r="I34" s="35"/>
      <c r="J34" s="35"/>
      <c r="K34" s="35"/>
      <c r="L34" s="1"/>
      <c r="M34" s="1"/>
      <c r="N34" s="35"/>
      <c r="O34" s="13"/>
      <c r="R34" s="13"/>
      <c r="S34" s="13"/>
      <c r="T34" s="35"/>
      <c r="U34" s="13"/>
      <c r="V34" s="35"/>
      <c r="W34" s="35"/>
      <c r="X34" s="13"/>
      <c r="Y34" s="46"/>
      <c r="Z34" s="46"/>
      <c r="AA34" s="1"/>
      <c r="AB34" s="47"/>
      <c r="AC34" s="48"/>
      <c r="AD34" s="49"/>
      <c r="AE34" s="50"/>
      <c r="AF34" s="1"/>
      <c r="AG34" s="51"/>
      <c r="AH34" s="52"/>
      <c r="AI34" s="20"/>
    </row>
    <row r="35" ht="15.75" customHeight="1">
      <c r="A35" s="8"/>
      <c r="B35" s="9"/>
      <c r="C35" s="9"/>
      <c r="D35" s="35"/>
      <c r="E35" s="11"/>
      <c r="F35" s="35"/>
      <c r="G35" s="35"/>
      <c r="H35" s="35"/>
      <c r="I35" s="35"/>
      <c r="J35" s="35"/>
      <c r="K35" s="35"/>
      <c r="L35" s="1"/>
      <c r="M35" s="1"/>
      <c r="N35" s="35"/>
      <c r="O35" s="13"/>
      <c r="R35" s="13"/>
      <c r="S35" s="13"/>
      <c r="T35" s="35"/>
      <c r="U35" s="13"/>
      <c r="V35" s="35"/>
      <c r="W35" s="35"/>
      <c r="X35" s="13"/>
      <c r="Y35" s="53"/>
      <c r="Z35" s="46"/>
      <c r="AA35" s="1"/>
      <c r="AB35" s="47"/>
      <c r="AC35" s="48"/>
      <c r="AD35" s="49"/>
      <c r="AE35" s="50"/>
      <c r="AF35" s="1"/>
      <c r="AG35" s="51"/>
      <c r="AH35" s="52"/>
      <c r="AI35" s="20"/>
    </row>
    <row r="36" ht="15.75" customHeight="1">
      <c r="A36" s="8"/>
      <c r="B36" s="9"/>
      <c r="C36" s="9"/>
      <c r="D36" s="35"/>
      <c r="E36" s="11"/>
      <c r="F36" s="35"/>
      <c r="G36" s="35"/>
      <c r="H36" s="35"/>
      <c r="I36" s="35"/>
      <c r="J36" s="35"/>
      <c r="K36" s="35"/>
      <c r="L36" s="1"/>
      <c r="M36" s="1"/>
      <c r="N36" s="35"/>
      <c r="O36" s="13"/>
      <c r="R36" s="13"/>
      <c r="S36" s="13"/>
      <c r="T36" s="35"/>
      <c r="U36" s="13"/>
      <c r="V36" s="35"/>
      <c r="W36" s="35"/>
      <c r="X36" s="13"/>
      <c r="Y36" s="54"/>
      <c r="Z36" s="54"/>
      <c r="AA36" s="1"/>
      <c r="AB36" s="47"/>
      <c r="AC36" s="48"/>
      <c r="AD36" s="49"/>
      <c r="AE36" s="50"/>
      <c r="AF36" s="1"/>
      <c r="AG36" s="51"/>
      <c r="AH36" s="52"/>
      <c r="AI36" s="20"/>
    </row>
    <row r="37" ht="15.75" customHeight="1">
      <c r="A37" s="8"/>
      <c r="B37" s="9"/>
      <c r="C37" s="9"/>
      <c r="D37" s="35"/>
      <c r="E37" s="11"/>
      <c r="F37" s="35"/>
      <c r="G37" s="35"/>
      <c r="H37" s="35"/>
      <c r="I37" s="35"/>
      <c r="J37" s="35"/>
      <c r="K37" s="35"/>
      <c r="L37" s="1"/>
      <c r="M37" s="1"/>
      <c r="N37" s="35"/>
      <c r="O37" s="13"/>
      <c r="R37" s="13"/>
      <c r="S37" s="13"/>
      <c r="T37" s="35"/>
      <c r="U37" s="13"/>
      <c r="V37" s="35"/>
      <c r="W37" s="35"/>
      <c r="X37" s="13"/>
      <c r="Y37" s="46"/>
      <c r="Z37" s="46"/>
      <c r="AA37" s="1"/>
      <c r="AB37" s="47"/>
      <c r="AC37" s="48"/>
      <c r="AD37" s="49"/>
      <c r="AE37" s="50"/>
      <c r="AF37" s="1"/>
      <c r="AG37" s="51"/>
      <c r="AH37" s="52"/>
      <c r="AI37" s="20"/>
      <c r="AJ37" s="1"/>
    </row>
    <row r="38" ht="15.75" customHeight="1">
      <c r="A38" s="8"/>
      <c r="B38" s="9"/>
      <c r="C38" s="9"/>
      <c r="D38" s="35"/>
      <c r="E38" s="11"/>
      <c r="F38" s="13"/>
      <c r="G38" s="13"/>
      <c r="H38" s="13"/>
      <c r="I38" s="55"/>
      <c r="J38" s="13"/>
      <c r="K38" s="13"/>
      <c r="L38" s="1"/>
      <c r="M38" s="1"/>
      <c r="N38" s="35"/>
      <c r="O38" s="13"/>
      <c r="R38" s="13"/>
      <c r="S38" s="13"/>
      <c r="T38" s="35"/>
      <c r="U38" s="13"/>
      <c r="V38" s="35"/>
      <c r="W38" s="35"/>
      <c r="X38" s="13"/>
      <c r="Y38" s="54"/>
      <c r="Z38" s="54"/>
      <c r="AA38" s="1"/>
      <c r="AB38" s="56"/>
      <c r="AC38" s="57"/>
      <c r="AD38" s="49"/>
      <c r="AE38" s="50"/>
      <c r="AF38" s="1"/>
      <c r="AG38" s="51"/>
      <c r="AH38" s="52"/>
      <c r="AI38" s="20"/>
      <c r="AJ38" s="1"/>
    </row>
    <row r="39" ht="15.75" customHeight="1">
      <c r="A39" s="8"/>
      <c r="B39" s="9"/>
      <c r="C39" s="9"/>
      <c r="D39" s="35"/>
      <c r="E39" s="11"/>
      <c r="F39" s="13"/>
      <c r="G39" s="13"/>
      <c r="H39" s="13"/>
      <c r="I39" s="55"/>
      <c r="J39" s="13"/>
      <c r="K39" s="13"/>
      <c r="L39" s="1"/>
      <c r="M39" s="1"/>
      <c r="N39" s="35"/>
      <c r="O39" s="13"/>
      <c r="R39" s="13"/>
      <c r="S39" s="13"/>
      <c r="T39" s="35"/>
      <c r="U39" s="13"/>
      <c r="V39" s="35"/>
      <c r="W39" s="35"/>
      <c r="X39" s="13"/>
      <c r="Y39" s="54"/>
      <c r="Z39" s="54"/>
      <c r="AA39" s="1"/>
      <c r="AB39" s="47"/>
      <c r="AC39" s="48"/>
      <c r="AD39" s="49"/>
      <c r="AE39" s="50"/>
      <c r="AF39" s="1"/>
      <c r="AG39" s="51"/>
      <c r="AH39" s="52"/>
      <c r="AI39" s="20"/>
    </row>
    <row r="40" ht="15.75" customHeight="1">
      <c r="A40" s="8"/>
      <c r="B40" s="9"/>
      <c r="C40" s="9"/>
      <c r="D40" s="35"/>
      <c r="E40" s="11"/>
      <c r="F40" s="35"/>
      <c r="G40" s="35"/>
      <c r="H40" s="35"/>
      <c r="I40" s="35"/>
      <c r="J40" s="35"/>
      <c r="K40" s="35"/>
      <c r="L40" s="1"/>
      <c r="M40" s="1"/>
      <c r="N40" s="35"/>
      <c r="O40" s="13"/>
      <c r="R40" s="13"/>
      <c r="S40" s="13"/>
      <c r="T40" s="35"/>
      <c r="U40" s="13"/>
      <c r="V40" s="35"/>
      <c r="W40" s="35"/>
      <c r="X40" s="13"/>
      <c r="Y40" s="54"/>
      <c r="Z40" s="54"/>
      <c r="AA40" s="1"/>
      <c r="AB40" s="56"/>
      <c r="AC40" s="48"/>
      <c r="AD40" s="49"/>
      <c r="AE40" s="50"/>
      <c r="AF40" s="1"/>
      <c r="AG40" s="51"/>
      <c r="AH40" s="52"/>
      <c r="AI40" s="20"/>
      <c r="AJ40" s="1"/>
    </row>
    <row r="41" ht="15.75" customHeight="1">
      <c r="A41" s="8"/>
      <c r="B41" s="9"/>
      <c r="C41" s="9"/>
      <c r="D41" s="35"/>
      <c r="E41" s="11"/>
      <c r="F41" s="13"/>
      <c r="G41" s="13"/>
      <c r="H41" s="13"/>
      <c r="I41" s="13"/>
      <c r="J41" s="13"/>
      <c r="K41" s="13"/>
      <c r="L41" s="1"/>
      <c r="M41" s="1"/>
      <c r="N41" s="35"/>
      <c r="O41" s="13"/>
      <c r="R41" s="13"/>
      <c r="S41" s="13"/>
      <c r="T41" s="35"/>
      <c r="U41" s="13"/>
      <c r="V41" s="35"/>
      <c r="W41" s="35"/>
      <c r="X41" s="13"/>
      <c r="Y41" s="46"/>
      <c r="Z41" s="46"/>
      <c r="AA41" s="1"/>
      <c r="AB41" s="47"/>
      <c r="AC41" s="48"/>
      <c r="AD41" s="49"/>
      <c r="AE41" s="50"/>
      <c r="AF41" s="1"/>
      <c r="AG41" s="51"/>
      <c r="AH41" s="52"/>
      <c r="AI41" s="20"/>
      <c r="AJ41" s="1"/>
    </row>
    <row r="42" ht="15.75" customHeight="1">
      <c r="A42" s="8"/>
      <c r="B42" s="9"/>
      <c r="C42" s="9"/>
      <c r="D42" s="35"/>
      <c r="E42" s="11"/>
      <c r="F42" s="35"/>
      <c r="G42" s="35"/>
      <c r="H42" s="35"/>
      <c r="I42" s="35"/>
      <c r="J42" s="35"/>
      <c r="K42" s="35"/>
      <c r="L42" s="1"/>
      <c r="M42" s="1"/>
      <c r="N42" s="35"/>
      <c r="O42" s="13"/>
      <c r="R42" s="13"/>
      <c r="S42" s="13"/>
      <c r="T42" s="13"/>
      <c r="U42" s="13"/>
      <c r="V42" s="35"/>
      <c r="W42" s="35"/>
      <c r="X42" s="13"/>
      <c r="Y42" s="46"/>
      <c r="Z42" s="46"/>
      <c r="AA42" s="1"/>
      <c r="AB42" s="54"/>
      <c r="AC42" s="57"/>
      <c r="AD42" s="49"/>
      <c r="AE42" s="50"/>
      <c r="AF42" s="1"/>
      <c r="AG42" s="51"/>
      <c r="AH42" s="52"/>
      <c r="AI42" s="20"/>
      <c r="AJ42" s="1"/>
    </row>
    <row r="43" ht="15.75" customHeight="1">
      <c r="A43" s="8"/>
      <c r="B43" s="9"/>
      <c r="C43" s="9"/>
      <c r="D43" s="35"/>
      <c r="E43" s="11"/>
      <c r="F43" s="35"/>
      <c r="G43" s="35"/>
      <c r="H43" s="35"/>
      <c r="I43" s="35"/>
      <c r="J43" s="35"/>
      <c r="K43" s="35"/>
      <c r="L43" s="1"/>
      <c r="M43" s="1"/>
      <c r="N43" s="35"/>
      <c r="O43" s="13"/>
      <c r="R43" s="13"/>
      <c r="S43" s="13"/>
      <c r="T43" s="13"/>
      <c r="U43" s="13"/>
      <c r="V43" s="35"/>
      <c r="W43" s="35"/>
      <c r="X43" s="13"/>
      <c r="Y43" s="46"/>
      <c r="Z43" s="46"/>
      <c r="AA43" s="1"/>
      <c r="AB43" s="58"/>
      <c r="AC43" s="48"/>
      <c r="AD43" s="49"/>
      <c r="AE43" s="50"/>
      <c r="AF43" s="1"/>
      <c r="AG43" s="51"/>
      <c r="AH43" s="52"/>
      <c r="AI43" s="20"/>
    </row>
    <row r="44" ht="15.75" customHeight="1">
      <c r="A44" s="8"/>
      <c r="B44" s="9"/>
      <c r="C44" s="9"/>
      <c r="D44" s="35"/>
      <c r="E44" s="11"/>
      <c r="F44" s="35"/>
      <c r="G44" s="35"/>
      <c r="H44" s="35"/>
      <c r="I44" s="35"/>
      <c r="J44" s="35"/>
      <c r="K44" s="35"/>
      <c r="L44" s="1"/>
      <c r="M44" s="1"/>
      <c r="N44" s="35"/>
      <c r="O44" s="13"/>
      <c r="R44" s="13"/>
      <c r="S44" s="13"/>
      <c r="T44" s="13"/>
      <c r="U44" s="13"/>
      <c r="V44" s="35"/>
      <c r="W44" s="35"/>
      <c r="X44" s="13"/>
      <c r="Y44" s="46"/>
      <c r="Z44" s="46"/>
      <c r="AA44" s="1"/>
      <c r="AB44" s="58"/>
      <c r="AC44" s="48"/>
      <c r="AD44" s="49"/>
      <c r="AE44" s="50"/>
      <c r="AF44" s="1"/>
      <c r="AG44" s="51"/>
      <c r="AH44" s="52"/>
      <c r="AI44" s="20"/>
    </row>
    <row r="45" ht="15.75" customHeight="1">
      <c r="A45" s="8"/>
      <c r="B45" s="9"/>
      <c r="C45" s="9"/>
      <c r="D45" s="35"/>
      <c r="E45" s="11"/>
      <c r="F45" s="35"/>
      <c r="G45" s="35"/>
      <c r="H45" s="35"/>
      <c r="I45" s="35"/>
      <c r="J45" s="35"/>
      <c r="K45" s="35"/>
      <c r="L45" s="1"/>
      <c r="M45" s="1"/>
      <c r="N45" s="35"/>
      <c r="O45" s="13"/>
      <c r="R45" s="13"/>
      <c r="S45" s="13"/>
      <c r="T45" s="13"/>
      <c r="U45" s="13"/>
      <c r="V45" s="35"/>
      <c r="W45" s="35"/>
      <c r="X45" s="13"/>
      <c r="Y45" s="46"/>
      <c r="Z45" s="46"/>
      <c r="AA45" s="1"/>
      <c r="AB45" s="58"/>
      <c r="AC45" s="48"/>
      <c r="AD45" s="49"/>
      <c r="AE45" s="50"/>
      <c r="AF45" s="1"/>
      <c r="AG45" s="51"/>
      <c r="AH45" s="52"/>
      <c r="AI45" s="20"/>
    </row>
    <row r="46" ht="15.75" customHeight="1">
      <c r="A46" s="8"/>
      <c r="B46" s="9"/>
      <c r="C46" s="9"/>
      <c r="D46" s="35"/>
      <c r="E46" s="11"/>
      <c r="F46" s="35"/>
      <c r="G46" s="35"/>
      <c r="H46" s="35"/>
      <c r="I46" s="35"/>
      <c r="J46" s="35"/>
      <c r="K46" s="35"/>
      <c r="L46" s="1"/>
      <c r="M46" s="1"/>
      <c r="N46" s="35"/>
      <c r="O46" s="13"/>
      <c r="R46" s="13"/>
      <c r="S46" s="13"/>
      <c r="T46" s="13"/>
      <c r="U46" s="13"/>
      <c r="V46" s="35"/>
      <c r="W46" s="35"/>
      <c r="X46" s="13"/>
      <c r="Y46" s="46"/>
      <c r="Z46" s="46"/>
      <c r="AA46" s="1"/>
      <c r="AB46" s="54"/>
      <c r="AC46" s="57"/>
      <c r="AD46" s="59"/>
      <c r="AE46" s="50"/>
      <c r="AF46" s="1"/>
      <c r="AG46" s="51"/>
      <c r="AH46" s="52"/>
      <c r="AI46" s="20"/>
      <c r="AJ46" s="1"/>
    </row>
    <row r="47" ht="15.75" customHeight="1">
      <c r="A47" s="8"/>
      <c r="B47" s="9"/>
      <c r="C47" s="9"/>
      <c r="D47" s="35"/>
      <c r="E47" s="11"/>
      <c r="F47" s="35"/>
      <c r="G47" s="35"/>
      <c r="H47" s="35"/>
      <c r="I47" s="35"/>
      <c r="J47" s="35"/>
      <c r="K47" s="35"/>
      <c r="L47" s="1"/>
      <c r="M47" s="1"/>
      <c r="N47" s="35"/>
      <c r="O47" s="13"/>
      <c r="R47" s="13"/>
      <c r="S47" s="13"/>
      <c r="T47" s="13"/>
      <c r="U47" s="13"/>
      <c r="V47" s="35"/>
      <c r="W47" s="35"/>
      <c r="X47" s="13"/>
      <c r="Y47" s="46"/>
      <c r="Z47" s="46"/>
      <c r="AA47" s="1"/>
      <c r="AB47" s="60"/>
      <c r="AC47" s="57"/>
      <c r="AD47" s="49"/>
      <c r="AE47" s="61"/>
      <c r="AF47" s="1"/>
      <c r="AG47" s="51"/>
      <c r="AH47" s="52"/>
      <c r="AI47" s="62"/>
    </row>
    <row r="48" ht="15.75" customHeight="1">
      <c r="A48" s="8"/>
      <c r="B48" s="63"/>
      <c r="C48" s="63"/>
      <c r="D48" s="35"/>
      <c r="E48" s="11"/>
      <c r="F48" s="35"/>
      <c r="G48" s="35"/>
      <c r="H48" s="35"/>
      <c r="I48" s="35"/>
      <c r="J48" s="35"/>
      <c r="K48" s="35"/>
      <c r="L48" s="1"/>
      <c r="M48" s="1"/>
      <c r="N48" s="35"/>
      <c r="O48" s="13"/>
      <c r="R48" s="13"/>
      <c r="S48" s="13"/>
      <c r="T48" s="13"/>
      <c r="U48" s="13"/>
      <c r="V48" s="35"/>
      <c r="W48" s="35"/>
      <c r="X48" s="13"/>
      <c r="Y48" s="46"/>
      <c r="Z48" s="46"/>
      <c r="AA48" s="1"/>
      <c r="AB48" s="60"/>
      <c r="AC48" s="57"/>
      <c r="AD48" s="49"/>
      <c r="AE48" s="61"/>
      <c r="AF48" s="1"/>
      <c r="AG48" s="51"/>
      <c r="AH48" s="52"/>
      <c r="AI48" s="62"/>
    </row>
    <row r="49" ht="15.75" customHeight="1">
      <c r="A49" s="8"/>
      <c r="B49" s="63"/>
      <c r="C49" s="63"/>
      <c r="D49" s="35"/>
      <c r="E49" s="11"/>
      <c r="F49" s="35"/>
      <c r="G49" s="35"/>
      <c r="H49" s="35"/>
      <c r="I49" s="35"/>
      <c r="J49" s="35"/>
      <c r="K49" s="35"/>
      <c r="L49" s="1"/>
      <c r="M49" s="1"/>
      <c r="N49" s="35"/>
      <c r="O49" s="13"/>
      <c r="R49" s="13"/>
      <c r="S49" s="13"/>
      <c r="T49" s="13"/>
      <c r="U49" s="13"/>
      <c r="V49" s="35"/>
      <c r="W49" s="35"/>
      <c r="X49" s="13"/>
      <c r="Y49" s="46"/>
      <c r="Z49" s="46"/>
      <c r="AA49" s="1"/>
      <c r="AB49" s="35"/>
      <c r="AC49" s="57"/>
      <c r="AD49" s="23"/>
      <c r="AE49" s="61"/>
      <c r="AF49" s="1"/>
      <c r="AG49" s="51"/>
      <c r="AH49" s="52"/>
      <c r="AI49" s="62"/>
      <c r="AJ49" s="1"/>
    </row>
    <row r="50" ht="15.75" customHeight="1">
      <c r="A50" s="8"/>
      <c r="B50" s="63"/>
      <c r="C50" s="63"/>
      <c r="D50" s="35"/>
      <c r="E50" s="11"/>
      <c r="F50" s="35"/>
      <c r="G50" s="35"/>
      <c r="H50" s="35"/>
      <c r="I50" s="35"/>
      <c r="J50" s="35"/>
      <c r="K50" s="35"/>
      <c r="L50" s="1"/>
      <c r="M50" s="1"/>
      <c r="N50" s="35"/>
      <c r="O50" s="13"/>
      <c r="R50" s="13"/>
      <c r="S50" s="13"/>
      <c r="T50" s="13"/>
      <c r="U50" s="13"/>
      <c r="V50" s="35"/>
      <c r="W50" s="35"/>
      <c r="X50" s="13"/>
      <c r="Y50" s="46"/>
      <c r="Z50" s="46"/>
      <c r="AA50" s="1"/>
      <c r="AB50" s="56"/>
      <c r="AC50" s="57"/>
      <c r="AD50" s="23"/>
      <c r="AE50" s="61"/>
      <c r="AF50" s="1"/>
      <c r="AG50" s="51"/>
      <c r="AH50" s="52"/>
      <c r="AI50" s="62"/>
      <c r="AJ50" s="1"/>
    </row>
    <row r="51" ht="15.75" customHeight="1">
      <c r="A51" s="8"/>
      <c r="B51" s="63"/>
      <c r="C51" s="63"/>
      <c r="D51" s="35"/>
      <c r="E51" s="11"/>
      <c r="F51" s="35"/>
      <c r="G51" s="35"/>
      <c r="H51" s="35"/>
      <c r="I51" s="35"/>
      <c r="J51" s="35"/>
      <c r="K51" s="35"/>
      <c r="L51" s="1"/>
      <c r="M51" s="1"/>
      <c r="N51" s="35"/>
      <c r="O51" s="13"/>
      <c r="R51" s="13"/>
      <c r="S51" s="13"/>
      <c r="T51" s="13"/>
      <c r="U51" s="13"/>
      <c r="V51" s="35"/>
      <c r="W51" s="35"/>
      <c r="X51" s="13"/>
      <c r="Y51" s="46"/>
      <c r="Z51" s="46"/>
      <c r="AA51" s="1"/>
      <c r="AB51" s="56"/>
      <c r="AC51" s="57"/>
      <c r="AD51" s="23"/>
      <c r="AE51" s="61"/>
      <c r="AF51" s="1"/>
      <c r="AG51" s="51"/>
      <c r="AH51" s="52"/>
      <c r="AI51" s="62"/>
      <c r="AJ51" s="1"/>
    </row>
    <row r="52" ht="15.75" customHeight="1">
      <c r="A52" s="8"/>
      <c r="B52" s="63"/>
      <c r="C52" s="63"/>
      <c r="D52" s="35"/>
      <c r="E52" s="11"/>
      <c r="F52" s="35"/>
      <c r="G52" s="35"/>
      <c r="H52" s="35"/>
      <c r="I52" s="56"/>
      <c r="J52" s="35"/>
      <c r="K52" s="35"/>
      <c r="L52" s="1"/>
      <c r="M52" s="1"/>
      <c r="N52" s="35"/>
      <c r="O52" s="13"/>
      <c r="R52" s="13"/>
      <c r="S52" s="13"/>
      <c r="T52" s="13"/>
      <c r="U52" s="13"/>
      <c r="V52" s="35"/>
      <c r="W52" s="35"/>
      <c r="X52" s="13"/>
      <c r="Y52" s="46"/>
      <c r="Z52" s="46"/>
      <c r="AA52" s="1"/>
      <c r="AB52" s="47"/>
      <c r="AC52" s="57"/>
      <c r="AD52" s="49"/>
      <c r="AE52" s="61"/>
      <c r="AF52" s="1"/>
      <c r="AG52" s="51"/>
      <c r="AH52" s="52"/>
      <c r="AI52" s="62"/>
    </row>
    <row r="53" ht="15.75" customHeight="1">
      <c r="A53" s="8"/>
      <c r="B53" s="63"/>
      <c r="C53" s="63"/>
      <c r="D53" s="35"/>
      <c r="E53" s="11"/>
      <c r="F53" s="35"/>
      <c r="G53" s="35"/>
      <c r="H53" s="35"/>
      <c r="I53" s="56"/>
      <c r="J53" s="35"/>
      <c r="K53" s="35"/>
      <c r="L53" s="1"/>
      <c r="M53" s="1"/>
      <c r="N53" s="35"/>
      <c r="O53" s="13"/>
      <c r="R53" s="13"/>
      <c r="S53" s="13"/>
      <c r="T53" s="13"/>
      <c r="U53" s="13"/>
      <c r="V53" s="35"/>
      <c r="W53" s="35"/>
      <c r="X53" s="13"/>
      <c r="Y53" s="46"/>
      <c r="Z53" s="46"/>
      <c r="AA53" s="1"/>
      <c r="AB53" s="47"/>
      <c r="AC53" s="57"/>
      <c r="AD53" s="49"/>
      <c r="AE53" s="61"/>
      <c r="AF53" s="1"/>
      <c r="AG53" s="51"/>
      <c r="AH53" s="52"/>
      <c r="AI53" s="62"/>
    </row>
    <row r="54" ht="15.75" customHeight="1">
      <c r="A54" s="8"/>
      <c r="B54" s="63"/>
      <c r="C54" s="63"/>
      <c r="D54" s="35"/>
      <c r="E54" s="11"/>
      <c r="F54" s="35"/>
      <c r="G54" s="35"/>
      <c r="H54" s="35"/>
      <c r="I54" s="56"/>
      <c r="J54" s="35"/>
      <c r="K54" s="35"/>
      <c r="L54" s="1"/>
      <c r="M54" s="1"/>
      <c r="N54" s="35"/>
      <c r="O54" s="13"/>
      <c r="R54" s="13"/>
      <c r="S54" s="13"/>
      <c r="T54" s="13"/>
      <c r="U54" s="13"/>
      <c r="V54" s="35"/>
      <c r="W54" s="35"/>
      <c r="X54" s="13"/>
      <c r="Y54" s="46"/>
      <c r="Z54" s="46"/>
      <c r="AA54" s="1"/>
      <c r="AB54" s="47"/>
      <c r="AC54" s="57"/>
      <c r="AD54" s="49"/>
      <c r="AE54" s="61"/>
      <c r="AF54" s="1"/>
      <c r="AG54" s="51"/>
      <c r="AH54" s="52"/>
      <c r="AI54" s="62"/>
    </row>
    <row r="55" ht="15.75" customHeight="1">
      <c r="A55" s="8"/>
      <c r="B55" s="63"/>
      <c r="C55" s="63"/>
      <c r="D55" s="35"/>
      <c r="E55" s="11"/>
      <c r="F55" s="35"/>
      <c r="G55" s="35"/>
      <c r="H55" s="35"/>
      <c r="I55" s="35"/>
      <c r="J55" s="35"/>
      <c r="K55" s="35"/>
      <c r="L55" s="1"/>
      <c r="M55" s="1"/>
      <c r="N55" s="35"/>
      <c r="O55" s="13"/>
      <c r="R55" s="13"/>
      <c r="S55" s="13"/>
      <c r="T55" s="13"/>
      <c r="U55" s="13"/>
      <c r="V55" s="35"/>
      <c r="W55" s="35"/>
      <c r="X55" s="13"/>
      <c r="Y55" s="46"/>
      <c r="Z55" s="46"/>
      <c r="AA55" s="1"/>
      <c r="AB55" s="47"/>
      <c r="AC55" s="57"/>
      <c r="AD55" s="49"/>
      <c r="AE55" s="61"/>
      <c r="AF55" s="1"/>
      <c r="AG55" s="51"/>
      <c r="AH55" s="52"/>
      <c r="AI55" s="62"/>
    </row>
    <row r="56" ht="15.75" customHeight="1">
      <c r="A56" s="8"/>
      <c r="B56" s="63"/>
      <c r="C56" s="63"/>
      <c r="D56" s="35"/>
      <c r="E56" s="11"/>
      <c r="F56" s="35"/>
      <c r="G56" s="35"/>
      <c r="H56" s="35"/>
      <c r="I56" s="35"/>
      <c r="J56" s="35"/>
      <c r="K56" s="35"/>
      <c r="L56" s="1"/>
      <c r="M56" s="1"/>
      <c r="N56" s="35"/>
      <c r="O56" s="13"/>
      <c r="R56" s="13"/>
      <c r="S56" s="13"/>
      <c r="T56" s="13"/>
      <c r="U56" s="13"/>
      <c r="V56" s="35"/>
      <c r="W56" s="35"/>
      <c r="X56" s="13"/>
      <c r="Y56" s="46"/>
      <c r="Z56" s="46"/>
      <c r="AA56" s="1"/>
      <c r="AB56" s="47"/>
      <c r="AC56" s="57"/>
      <c r="AD56" s="49"/>
      <c r="AE56" s="61"/>
      <c r="AF56" s="1"/>
      <c r="AG56" s="51"/>
      <c r="AH56" s="52"/>
      <c r="AI56" s="62"/>
    </row>
    <row r="57" ht="15.75" customHeight="1">
      <c r="A57" s="8"/>
      <c r="B57" s="63"/>
      <c r="C57" s="63"/>
      <c r="D57" s="35"/>
      <c r="E57" s="11"/>
      <c r="F57" s="35"/>
      <c r="G57" s="35"/>
      <c r="H57" s="35"/>
      <c r="I57" s="35"/>
      <c r="J57" s="35"/>
      <c r="K57" s="35"/>
      <c r="L57" s="1"/>
      <c r="M57" s="1"/>
      <c r="N57" s="35"/>
      <c r="O57" s="13"/>
      <c r="R57" s="13"/>
      <c r="S57" s="13"/>
      <c r="T57" s="13"/>
      <c r="U57" s="13"/>
      <c r="V57" s="35"/>
      <c r="W57" s="35"/>
      <c r="X57" s="13"/>
      <c r="Y57" s="46"/>
      <c r="Z57" s="46"/>
      <c r="AA57" s="1"/>
      <c r="AB57" s="54"/>
      <c r="AC57" s="57"/>
      <c r="AD57" s="49"/>
      <c r="AE57" s="61"/>
      <c r="AF57" s="1"/>
      <c r="AG57" s="51"/>
      <c r="AH57" s="52"/>
      <c r="AI57" s="62"/>
    </row>
    <row r="58" ht="15.75" customHeight="1">
      <c r="A58" s="8"/>
      <c r="B58" s="63"/>
      <c r="C58" s="63"/>
      <c r="D58" s="35"/>
      <c r="E58" s="11"/>
      <c r="F58" s="13"/>
      <c r="G58" s="13"/>
      <c r="H58" s="13"/>
      <c r="I58" s="55"/>
      <c r="J58" s="13"/>
      <c r="K58" s="13"/>
      <c r="L58" s="1"/>
      <c r="M58" s="1"/>
      <c r="N58" s="35"/>
      <c r="O58" s="13"/>
      <c r="R58" s="13"/>
      <c r="S58" s="13"/>
      <c r="T58" s="13"/>
      <c r="U58" s="13"/>
      <c r="V58" s="35"/>
      <c r="W58" s="35"/>
      <c r="X58" s="13"/>
      <c r="Y58" s="46"/>
      <c r="Z58" s="46"/>
      <c r="AA58" s="1"/>
      <c r="AB58" s="56"/>
      <c r="AC58" s="57"/>
      <c r="AD58" s="23"/>
      <c r="AE58" s="61"/>
      <c r="AF58" s="1"/>
      <c r="AG58" s="51"/>
      <c r="AH58" s="52"/>
      <c r="AI58" s="62"/>
      <c r="AJ58" s="1"/>
    </row>
    <row r="59" ht="15.75" customHeight="1">
      <c r="A59" s="8"/>
      <c r="B59" s="63"/>
      <c r="C59" s="63"/>
      <c r="D59" s="35"/>
      <c r="E59" s="11"/>
      <c r="F59" s="13"/>
      <c r="G59" s="13"/>
      <c r="H59" s="13"/>
      <c r="I59" s="55"/>
      <c r="J59" s="13"/>
      <c r="K59" s="13"/>
      <c r="L59" s="1"/>
      <c r="M59" s="1"/>
      <c r="N59" s="35"/>
      <c r="O59" s="13"/>
      <c r="R59" s="13"/>
      <c r="S59" s="13"/>
      <c r="T59" s="13"/>
      <c r="U59" s="13"/>
      <c r="V59" s="35"/>
      <c r="W59" s="35"/>
      <c r="X59" s="13"/>
      <c r="Y59" s="46"/>
      <c r="Z59" s="46"/>
      <c r="AA59" s="1"/>
      <c r="AB59" s="56"/>
      <c r="AC59" s="57"/>
      <c r="AD59" s="23"/>
      <c r="AE59" s="61"/>
      <c r="AF59" s="1"/>
      <c r="AG59" s="51"/>
      <c r="AH59" s="52"/>
      <c r="AI59" s="62"/>
      <c r="AJ59" s="1"/>
    </row>
    <row r="60" ht="15.75" customHeight="1">
      <c r="A60" s="8"/>
      <c r="B60" s="63"/>
      <c r="C60" s="63"/>
      <c r="D60" s="35"/>
      <c r="E60" s="11"/>
      <c r="F60" s="13"/>
      <c r="G60" s="13"/>
      <c r="H60" s="13"/>
      <c r="I60" s="55"/>
      <c r="J60" s="13"/>
      <c r="K60" s="13"/>
      <c r="L60" s="1"/>
      <c r="M60" s="1"/>
      <c r="N60" s="35"/>
      <c r="O60" s="13"/>
      <c r="R60" s="13"/>
      <c r="S60" s="13"/>
      <c r="T60" s="13"/>
      <c r="U60" s="13"/>
      <c r="V60" s="35"/>
      <c r="W60" s="35"/>
      <c r="X60" s="13"/>
      <c r="Y60" s="46"/>
      <c r="Z60" s="46"/>
      <c r="AA60" s="1"/>
      <c r="AB60" s="56"/>
      <c r="AC60" s="57"/>
      <c r="AD60" s="23"/>
      <c r="AE60" s="61"/>
      <c r="AF60" s="1"/>
      <c r="AG60" s="51"/>
      <c r="AH60" s="52"/>
      <c r="AI60" s="62"/>
      <c r="AJ60" s="1"/>
    </row>
    <row r="61" ht="15.75" customHeight="1">
      <c r="A61" s="8"/>
      <c r="B61" s="63"/>
      <c r="C61" s="63"/>
      <c r="D61" s="35"/>
      <c r="E61" s="11"/>
      <c r="F61" s="35"/>
      <c r="G61" s="35"/>
      <c r="H61" s="35"/>
      <c r="I61" s="35"/>
      <c r="J61" s="35"/>
      <c r="K61" s="35"/>
      <c r="L61" s="1"/>
      <c r="M61" s="1"/>
      <c r="N61" s="35"/>
      <c r="O61" s="13"/>
      <c r="R61" s="13"/>
      <c r="S61" s="13"/>
      <c r="T61" s="13"/>
      <c r="U61" s="13"/>
      <c r="V61" s="35"/>
      <c r="W61" s="35"/>
      <c r="X61" s="13"/>
      <c r="Y61" s="46"/>
      <c r="Z61" s="46"/>
      <c r="AA61" s="1"/>
      <c r="AB61" s="56"/>
      <c r="AC61" s="57"/>
      <c r="AD61" s="49"/>
      <c r="AE61" s="61"/>
      <c r="AF61" s="1"/>
      <c r="AG61" s="51"/>
      <c r="AH61" s="52"/>
      <c r="AI61" s="62"/>
    </row>
    <row r="62" ht="15.75" customHeight="1">
      <c r="A62" s="8"/>
      <c r="B62" s="63"/>
      <c r="C62" s="63"/>
      <c r="D62" s="35"/>
      <c r="E62" s="11"/>
      <c r="F62" s="35"/>
      <c r="G62" s="35"/>
      <c r="H62" s="35"/>
      <c r="I62" s="35"/>
      <c r="J62" s="35"/>
      <c r="K62" s="35"/>
      <c r="L62" s="1"/>
      <c r="M62" s="1"/>
      <c r="N62" s="35"/>
      <c r="O62" s="13"/>
      <c r="R62" s="13"/>
      <c r="S62" s="13"/>
      <c r="T62" s="13"/>
      <c r="U62" s="13"/>
      <c r="V62" s="35"/>
      <c r="W62" s="35"/>
      <c r="X62" s="13"/>
      <c r="Y62" s="46"/>
      <c r="Z62" s="46"/>
      <c r="AA62" s="1"/>
      <c r="AB62" s="47"/>
      <c r="AC62" s="57"/>
      <c r="AD62" s="49"/>
      <c r="AE62" s="61"/>
      <c r="AF62" s="1"/>
      <c r="AG62" s="51"/>
      <c r="AH62" s="52"/>
      <c r="AI62" s="62"/>
    </row>
    <row r="63" ht="15.75" customHeight="1">
      <c r="A63" s="8"/>
      <c r="B63" s="63"/>
      <c r="C63" s="63"/>
      <c r="D63" s="35"/>
      <c r="E63" s="11"/>
      <c r="F63" s="35"/>
      <c r="G63" s="35"/>
      <c r="H63" s="35"/>
      <c r="I63" s="35"/>
      <c r="J63" s="35"/>
      <c r="K63" s="35"/>
      <c r="L63" s="1"/>
      <c r="M63" s="1"/>
      <c r="N63" s="35"/>
      <c r="O63" s="13"/>
      <c r="R63" s="13"/>
      <c r="S63" s="13"/>
      <c r="T63" s="13"/>
      <c r="U63" s="13"/>
      <c r="V63" s="35"/>
      <c r="W63" s="35"/>
      <c r="X63" s="13"/>
      <c r="Y63" s="46"/>
      <c r="Z63" s="46"/>
      <c r="AA63" s="1"/>
      <c r="AB63" s="47"/>
      <c r="AC63" s="57"/>
      <c r="AD63" s="49"/>
      <c r="AE63" s="61"/>
      <c r="AF63" s="1"/>
      <c r="AG63" s="51"/>
      <c r="AH63" s="52"/>
      <c r="AI63" s="62"/>
    </row>
    <row r="64" ht="15.75" customHeight="1">
      <c r="A64" s="8"/>
      <c r="B64" s="63"/>
      <c r="C64" s="63"/>
      <c r="D64" s="35"/>
      <c r="E64" s="11"/>
      <c r="F64" s="35"/>
      <c r="G64" s="35"/>
      <c r="H64" s="35"/>
      <c r="I64" s="35"/>
      <c r="J64" s="35"/>
      <c r="K64" s="35"/>
      <c r="L64" s="1"/>
      <c r="M64" s="1"/>
      <c r="N64" s="35"/>
      <c r="O64" s="13"/>
      <c r="R64" s="13"/>
      <c r="S64" s="13"/>
      <c r="T64" s="13"/>
      <c r="U64" s="13"/>
      <c r="V64" s="35"/>
      <c r="W64" s="35"/>
      <c r="X64" s="13"/>
      <c r="Y64" s="46"/>
      <c r="Z64" s="46"/>
      <c r="AA64" s="1"/>
      <c r="AB64" s="35"/>
      <c r="AC64" s="57"/>
      <c r="AE64" s="61"/>
      <c r="AF64" s="1"/>
      <c r="AG64" s="51"/>
      <c r="AH64" s="52"/>
      <c r="AI64" s="62"/>
      <c r="AJ64" s="1"/>
    </row>
    <row r="65" ht="15.75" customHeight="1">
      <c r="A65" s="8"/>
      <c r="B65" s="63"/>
      <c r="C65" s="63"/>
      <c r="D65" s="35"/>
      <c r="E65" s="11"/>
      <c r="F65" s="35"/>
      <c r="G65" s="35"/>
      <c r="H65" s="35"/>
      <c r="I65" s="35"/>
      <c r="J65" s="35"/>
      <c r="K65" s="35"/>
      <c r="L65" s="1"/>
      <c r="M65" s="1"/>
      <c r="N65" s="35"/>
      <c r="O65" s="13"/>
      <c r="R65" s="13"/>
      <c r="S65" s="13"/>
      <c r="T65" s="13"/>
      <c r="U65" s="13"/>
      <c r="V65" s="35"/>
      <c r="W65" s="35"/>
      <c r="X65" s="13"/>
      <c r="Y65" s="46"/>
      <c r="Z65" s="46"/>
      <c r="AA65" s="1"/>
      <c r="AB65" s="35"/>
      <c r="AC65" s="57"/>
      <c r="AE65" s="61"/>
      <c r="AF65" s="1"/>
      <c r="AG65" s="51"/>
      <c r="AH65" s="52"/>
      <c r="AI65" s="62"/>
      <c r="AJ65" s="1"/>
    </row>
    <row r="66" ht="15.75" customHeight="1">
      <c r="A66" s="8"/>
      <c r="B66" s="63"/>
      <c r="C66" s="63"/>
      <c r="D66" s="35"/>
      <c r="E66" s="11"/>
      <c r="F66" s="35"/>
      <c r="G66" s="35"/>
      <c r="H66" s="35"/>
      <c r="I66" s="35"/>
      <c r="J66" s="35"/>
      <c r="K66" s="35"/>
      <c r="L66" s="1"/>
      <c r="M66" s="1"/>
      <c r="N66" s="35"/>
      <c r="O66" s="13"/>
      <c r="R66" s="13"/>
      <c r="S66" s="13"/>
      <c r="T66" s="13"/>
      <c r="U66" s="13"/>
      <c r="V66" s="35"/>
      <c r="W66" s="35"/>
      <c r="X66" s="13"/>
      <c r="Y66" s="46"/>
      <c r="Z66" s="46"/>
      <c r="AA66" s="1"/>
      <c r="AB66" s="35"/>
      <c r="AC66" s="57"/>
      <c r="AE66" s="61"/>
      <c r="AF66" s="1"/>
      <c r="AG66" s="51"/>
      <c r="AH66" s="52"/>
      <c r="AI66" s="62"/>
      <c r="AJ66" s="1"/>
    </row>
    <row r="67" ht="15.75" customHeight="1">
      <c r="A67" s="8"/>
      <c r="B67" s="63"/>
      <c r="C67" s="63"/>
      <c r="D67" s="35"/>
      <c r="E67" s="11"/>
      <c r="F67" s="35"/>
      <c r="G67" s="35"/>
      <c r="H67" s="35"/>
      <c r="I67" s="35"/>
      <c r="J67" s="35"/>
      <c r="K67" s="35"/>
      <c r="L67" s="1"/>
      <c r="M67" s="1"/>
      <c r="N67" s="35"/>
      <c r="O67" s="13"/>
      <c r="R67" s="13"/>
      <c r="S67" s="13"/>
      <c r="T67" s="13"/>
      <c r="U67" s="13"/>
      <c r="V67" s="35"/>
      <c r="W67" s="35"/>
      <c r="X67" s="13"/>
      <c r="Y67" s="46"/>
      <c r="Z67" s="46"/>
      <c r="AA67" s="1"/>
      <c r="AB67" s="35"/>
      <c r="AC67" s="57"/>
      <c r="AE67" s="61"/>
      <c r="AF67" s="1"/>
      <c r="AG67" s="51"/>
      <c r="AH67" s="52"/>
      <c r="AI67" s="62"/>
      <c r="AJ67" s="1"/>
    </row>
    <row r="68" ht="15.75" customHeight="1">
      <c r="A68" s="8"/>
      <c r="B68" s="63"/>
      <c r="C68" s="63"/>
      <c r="D68" s="35"/>
      <c r="E68" s="11"/>
      <c r="F68" s="35"/>
      <c r="G68" s="35"/>
      <c r="H68" s="35"/>
      <c r="I68" s="35"/>
      <c r="J68" s="35"/>
      <c r="K68" s="35"/>
      <c r="L68" s="1"/>
      <c r="M68" s="1"/>
      <c r="N68" s="35"/>
      <c r="O68" s="13"/>
      <c r="R68" s="13"/>
      <c r="S68" s="13"/>
      <c r="T68" s="13"/>
      <c r="U68" s="13"/>
      <c r="V68" s="35"/>
      <c r="W68" s="35"/>
      <c r="X68" s="13"/>
      <c r="Y68" s="46"/>
      <c r="Z68" s="46"/>
      <c r="AA68" s="1"/>
      <c r="AB68" s="35"/>
      <c r="AC68" s="57"/>
      <c r="AD68" s="49"/>
      <c r="AE68" s="61"/>
      <c r="AF68" s="1"/>
      <c r="AG68" s="51"/>
      <c r="AH68" s="52"/>
      <c r="AI68" s="62"/>
    </row>
    <row r="69" ht="15.75" customHeight="1">
      <c r="A69" s="8"/>
      <c r="B69" s="63"/>
      <c r="C69" s="63"/>
      <c r="D69" s="35"/>
      <c r="E69" s="11"/>
      <c r="F69" s="35"/>
      <c r="G69" s="35"/>
      <c r="H69" s="35"/>
      <c r="I69" s="35"/>
      <c r="J69" s="35"/>
      <c r="K69" s="35"/>
      <c r="L69" s="1"/>
      <c r="M69" s="1"/>
      <c r="N69" s="35"/>
      <c r="O69" s="13"/>
      <c r="R69" s="13"/>
      <c r="S69" s="13"/>
      <c r="T69" s="13"/>
      <c r="U69" s="13"/>
      <c r="V69" s="35"/>
      <c r="W69" s="35"/>
      <c r="X69" s="13"/>
      <c r="Y69" s="46"/>
      <c r="Z69" s="46"/>
      <c r="AA69" s="1"/>
      <c r="AB69" s="54"/>
      <c r="AC69" s="57"/>
      <c r="AD69" s="49"/>
      <c r="AE69" s="61"/>
      <c r="AF69" s="1"/>
      <c r="AG69" s="51"/>
      <c r="AH69" s="52"/>
      <c r="AI69" s="62"/>
    </row>
    <row r="70" ht="15.75" customHeight="1">
      <c r="A70" s="8"/>
      <c r="B70" s="63"/>
      <c r="C70" s="63"/>
      <c r="D70" s="35"/>
      <c r="E70" s="11"/>
      <c r="F70" s="35"/>
      <c r="G70" s="35"/>
      <c r="H70" s="35"/>
      <c r="I70" s="35"/>
      <c r="J70" s="35"/>
      <c r="K70" s="35"/>
      <c r="L70" s="1"/>
      <c r="M70" s="1"/>
      <c r="N70" s="35"/>
      <c r="O70" s="13"/>
      <c r="R70" s="13"/>
      <c r="S70" s="13"/>
      <c r="T70" s="13"/>
      <c r="U70" s="13"/>
      <c r="V70" s="35"/>
      <c r="W70" s="35"/>
      <c r="X70" s="13"/>
      <c r="Y70" s="46"/>
      <c r="Z70" s="46"/>
      <c r="AA70" s="1"/>
      <c r="AB70" s="54"/>
      <c r="AC70" s="57"/>
      <c r="AD70" s="49"/>
      <c r="AE70" s="61"/>
      <c r="AF70" s="1"/>
      <c r="AG70" s="51"/>
      <c r="AH70" s="52"/>
      <c r="AI70" s="62"/>
    </row>
    <row r="71" ht="15.75" customHeight="1">
      <c r="A71" s="8"/>
      <c r="B71" s="63"/>
      <c r="C71" s="63"/>
      <c r="D71" s="35"/>
      <c r="E71" s="11"/>
      <c r="F71" s="35"/>
      <c r="G71" s="35"/>
      <c r="H71" s="35"/>
      <c r="I71" s="35"/>
      <c r="J71" s="35"/>
      <c r="K71" s="35"/>
      <c r="L71" s="1"/>
      <c r="M71" s="1"/>
      <c r="N71" s="35"/>
      <c r="O71" s="13"/>
      <c r="R71" s="13"/>
      <c r="S71" s="13"/>
      <c r="T71" s="13"/>
      <c r="U71" s="13"/>
      <c r="V71" s="35"/>
      <c r="W71" s="35"/>
      <c r="X71" s="13"/>
      <c r="Y71" s="46"/>
      <c r="Z71" s="46"/>
      <c r="AA71" s="1"/>
      <c r="AB71" s="35"/>
      <c r="AC71" s="57"/>
      <c r="AD71" s="49"/>
      <c r="AE71" s="61"/>
      <c r="AF71" s="1"/>
      <c r="AG71" s="51"/>
      <c r="AH71" s="52"/>
      <c r="AI71" s="62"/>
    </row>
    <row r="72" ht="15.75" customHeight="1">
      <c r="A72" s="8"/>
      <c r="B72" s="63"/>
      <c r="C72" s="63"/>
      <c r="D72" s="35"/>
      <c r="E72" s="11"/>
      <c r="F72" s="35"/>
      <c r="G72" s="35"/>
      <c r="H72" s="35"/>
      <c r="I72" s="35"/>
      <c r="J72" s="35"/>
      <c r="K72" s="35"/>
      <c r="L72" s="1"/>
      <c r="M72" s="1"/>
      <c r="N72" s="35"/>
      <c r="O72" s="13"/>
      <c r="R72" s="13"/>
      <c r="S72" s="13"/>
      <c r="T72" s="13"/>
      <c r="U72" s="13"/>
      <c r="V72" s="35"/>
      <c r="W72" s="35"/>
      <c r="X72" s="13"/>
      <c r="Y72" s="46"/>
      <c r="Z72" s="46"/>
      <c r="AA72" s="1"/>
      <c r="AB72" s="60"/>
      <c r="AC72" s="57"/>
      <c r="AD72" s="49"/>
      <c r="AE72" s="61"/>
      <c r="AF72" s="1"/>
      <c r="AG72" s="51"/>
      <c r="AH72" s="52"/>
      <c r="AI72" s="62"/>
    </row>
    <row r="73" ht="15.75" customHeight="1">
      <c r="A73" s="8"/>
      <c r="B73" s="63"/>
      <c r="C73" s="63"/>
      <c r="D73" s="35"/>
      <c r="E73" s="11"/>
      <c r="F73" s="35"/>
      <c r="G73" s="35"/>
      <c r="H73" s="35"/>
      <c r="I73" s="35"/>
      <c r="J73" s="35"/>
      <c r="K73" s="35"/>
      <c r="L73" s="1"/>
      <c r="M73" s="1"/>
      <c r="N73" s="35"/>
      <c r="O73" s="13"/>
      <c r="R73" s="13"/>
      <c r="S73" s="13"/>
      <c r="T73" s="13"/>
      <c r="U73" s="13"/>
      <c r="V73" s="35"/>
      <c r="W73" s="35"/>
      <c r="X73" s="13"/>
      <c r="Y73" s="46"/>
      <c r="Z73" s="46"/>
      <c r="AA73" s="1"/>
      <c r="AB73" s="60"/>
      <c r="AC73" s="57"/>
      <c r="AD73" s="49"/>
      <c r="AE73" s="61"/>
      <c r="AF73" s="1"/>
      <c r="AG73" s="51"/>
      <c r="AH73" s="52"/>
      <c r="AI73" s="62"/>
    </row>
    <row r="74" ht="15.75" customHeight="1">
      <c r="A74" s="8"/>
      <c r="B74" s="63"/>
      <c r="C74" s="63"/>
      <c r="D74" s="35"/>
      <c r="E74" s="11"/>
      <c r="F74" s="35"/>
      <c r="G74" s="35"/>
      <c r="H74" s="35"/>
      <c r="I74" s="35"/>
      <c r="J74" s="35"/>
      <c r="K74" s="35"/>
      <c r="L74" s="1"/>
      <c r="M74" s="1"/>
      <c r="N74" s="35"/>
      <c r="O74" s="13"/>
      <c r="R74" s="13"/>
      <c r="S74" s="13"/>
      <c r="T74" s="13"/>
      <c r="U74" s="13"/>
      <c r="V74" s="35"/>
      <c r="W74" s="35"/>
      <c r="X74" s="13"/>
      <c r="Y74" s="46"/>
      <c r="Z74" s="46"/>
      <c r="AA74" s="1"/>
      <c r="AB74" s="35"/>
      <c r="AC74" s="57"/>
      <c r="AD74" s="49"/>
      <c r="AE74" s="61"/>
      <c r="AF74" s="1"/>
      <c r="AG74" s="51"/>
      <c r="AH74" s="52"/>
      <c r="AI74" s="62"/>
    </row>
    <row r="75" ht="15.75" customHeight="1">
      <c r="A75" s="8"/>
      <c r="B75" s="63"/>
      <c r="C75" s="63"/>
      <c r="D75" s="35"/>
      <c r="E75" s="11"/>
      <c r="F75" s="35"/>
      <c r="G75" s="35"/>
      <c r="H75" s="35"/>
      <c r="I75" s="35"/>
      <c r="J75" s="35"/>
      <c r="K75" s="35"/>
      <c r="L75" s="1"/>
      <c r="M75" s="1"/>
      <c r="N75" s="35"/>
      <c r="O75" s="13"/>
      <c r="R75" s="13"/>
      <c r="S75" s="13"/>
      <c r="T75" s="13"/>
      <c r="U75" s="13"/>
      <c r="V75" s="35"/>
      <c r="W75" s="35"/>
      <c r="X75" s="13"/>
      <c r="Y75" s="46"/>
      <c r="Z75" s="46"/>
      <c r="AA75" s="1"/>
      <c r="AB75" s="56"/>
      <c r="AC75" s="57"/>
      <c r="AD75" s="49"/>
      <c r="AE75" s="61"/>
      <c r="AF75" s="1"/>
      <c r="AG75" s="51"/>
      <c r="AH75" s="52"/>
      <c r="AI75" s="62"/>
    </row>
    <row r="76" ht="15.75" customHeight="1">
      <c r="A76" s="8"/>
      <c r="B76" s="63"/>
      <c r="C76" s="63"/>
      <c r="D76" s="35"/>
      <c r="E76" s="11"/>
      <c r="F76" s="35"/>
      <c r="G76" s="35"/>
      <c r="H76" s="35"/>
      <c r="I76" s="35"/>
      <c r="J76" s="35"/>
      <c r="K76" s="35"/>
      <c r="L76" s="1"/>
      <c r="M76" s="1"/>
      <c r="N76" s="35"/>
      <c r="O76" s="13"/>
      <c r="R76" s="13"/>
      <c r="S76" s="13"/>
      <c r="T76" s="13"/>
      <c r="U76" s="13"/>
      <c r="V76" s="35"/>
      <c r="W76" s="35"/>
      <c r="X76" s="13"/>
      <c r="Y76" s="46"/>
      <c r="Z76" s="46"/>
      <c r="AA76" s="1"/>
      <c r="AB76" s="60"/>
      <c r="AC76" s="57"/>
      <c r="AD76" s="49"/>
      <c r="AE76" s="61"/>
      <c r="AF76" s="1"/>
      <c r="AG76" s="51"/>
      <c r="AH76" s="52"/>
      <c r="AI76" s="62"/>
    </row>
    <row r="77" ht="15.75" customHeight="1">
      <c r="A77" s="8"/>
      <c r="B77" s="63"/>
      <c r="C77" s="63"/>
      <c r="D77" s="35"/>
      <c r="E77" s="11"/>
      <c r="F77" s="35"/>
      <c r="G77" s="35"/>
      <c r="H77" s="35"/>
      <c r="I77" s="35"/>
      <c r="J77" s="35"/>
      <c r="K77" s="35"/>
      <c r="L77" s="1"/>
      <c r="M77" s="1"/>
      <c r="N77" s="35"/>
      <c r="O77" s="13"/>
      <c r="R77" s="13"/>
      <c r="S77" s="13"/>
      <c r="T77" s="13"/>
      <c r="U77" s="13"/>
      <c r="V77" s="35"/>
      <c r="W77" s="35"/>
      <c r="X77" s="13"/>
      <c r="Y77" s="46"/>
      <c r="Z77" s="46"/>
      <c r="AA77" s="1"/>
      <c r="AB77" s="35"/>
      <c r="AC77" s="57"/>
      <c r="AD77" s="23"/>
      <c r="AE77" s="61"/>
      <c r="AF77" s="1"/>
      <c r="AG77" s="51"/>
      <c r="AH77" s="52"/>
      <c r="AI77" s="62"/>
      <c r="AJ77" s="1"/>
    </row>
    <row r="78" ht="15.75" customHeight="1">
      <c r="A78" s="8"/>
      <c r="B78" s="63"/>
      <c r="C78" s="63"/>
      <c r="D78" s="35"/>
      <c r="E78" s="11"/>
      <c r="F78" s="13"/>
      <c r="G78" s="13"/>
      <c r="H78" s="13"/>
      <c r="I78" s="13"/>
      <c r="J78" s="13"/>
      <c r="K78" s="13"/>
      <c r="L78" s="1"/>
      <c r="M78" s="1"/>
      <c r="N78" s="35"/>
      <c r="O78" s="13"/>
      <c r="R78" s="13"/>
      <c r="S78" s="13"/>
      <c r="T78" s="13"/>
      <c r="U78" s="13"/>
      <c r="V78" s="35"/>
      <c r="W78" s="35"/>
      <c r="X78" s="13"/>
      <c r="Y78" s="46"/>
      <c r="Z78" s="46"/>
      <c r="AA78" s="1"/>
      <c r="AB78" s="35"/>
      <c r="AC78" s="57"/>
      <c r="AD78" s="49"/>
      <c r="AE78" s="61"/>
      <c r="AF78" s="1"/>
      <c r="AG78" s="51"/>
      <c r="AH78" s="52"/>
      <c r="AI78" s="62"/>
    </row>
    <row r="79" ht="15.75" customHeight="1">
      <c r="A79" s="8"/>
      <c r="B79" s="63"/>
      <c r="C79" s="63"/>
      <c r="D79" s="35"/>
      <c r="E79" s="11"/>
      <c r="F79" s="35"/>
      <c r="G79" s="35"/>
      <c r="H79" s="35"/>
      <c r="I79" s="56"/>
      <c r="J79" s="35"/>
      <c r="K79" s="35"/>
      <c r="L79" s="1"/>
      <c r="M79" s="1"/>
      <c r="N79" s="35"/>
      <c r="O79" s="13"/>
      <c r="R79" s="13"/>
      <c r="S79" s="13"/>
      <c r="T79" s="13"/>
      <c r="U79" s="13"/>
      <c r="V79" s="35"/>
      <c r="W79" s="35"/>
      <c r="X79" s="13"/>
      <c r="Y79" s="46"/>
      <c r="Z79" s="46"/>
      <c r="AA79" s="1"/>
      <c r="AB79" s="56"/>
      <c r="AC79" s="57"/>
      <c r="AD79" s="49"/>
      <c r="AE79" s="61"/>
      <c r="AF79" s="1"/>
      <c r="AG79" s="51"/>
      <c r="AH79" s="52"/>
      <c r="AI79" s="62"/>
    </row>
    <row r="80" ht="15.75" customHeight="1">
      <c r="A80" s="8"/>
      <c r="B80" s="63"/>
      <c r="C80" s="63"/>
      <c r="D80" s="35"/>
      <c r="E80" s="11"/>
      <c r="F80" s="35"/>
      <c r="G80" s="35"/>
      <c r="H80" s="35"/>
      <c r="I80" s="35"/>
      <c r="J80" s="35"/>
      <c r="K80" s="35"/>
      <c r="L80" s="1"/>
      <c r="M80" s="1"/>
      <c r="N80" s="35"/>
      <c r="O80" s="13"/>
      <c r="R80" s="13"/>
      <c r="S80" s="13"/>
      <c r="T80" s="13"/>
      <c r="U80" s="13"/>
      <c r="V80" s="35"/>
      <c r="W80" s="35"/>
      <c r="X80" s="13"/>
      <c r="Y80" s="46"/>
      <c r="Z80" s="46"/>
      <c r="AA80" s="1"/>
      <c r="AB80" s="56"/>
      <c r="AC80" s="54"/>
      <c r="AD80" s="49"/>
      <c r="AE80" s="61"/>
      <c r="AF80" s="1"/>
      <c r="AG80" s="51"/>
      <c r="AH80" s="52"/>
      <c r="AI80" s="62"/>
    </row>
    <row r="81" ht="15.75" customHeight="1">
      <c r="A81" s="8"/>
      <c r="B81" s="63"/>
      <c r="C81" s="63"/>
      <c r="D81" s="35"/>
      <c r="E81" s="11"/>
      <c r="F81" s="13"/>
      <c r="G81" s="13"/>
      <c r="H81" s="13"/>
      <c r="I81" s="13"/>
      <c r="J81" s="13"/>
      <c r="K81" s="13"/>
      <c r="L81" s="1"/>
      <c r="M81" s="1"/>
      <c r="N81" s="35"/>
      <c r="O81" s="13"/>
      <c r="R81" s="13"/>
      <c r="S81" s="13"/>
      <c r="T81" s="13"/>
      <c r="U81" s="13"/>
      <c r="V81" s="35"/>
      <c r="W81" s="35"/>
      <c r="X81" s="13"/>
      <c r="Y81" s="46"/>
      <c r="Z81" s="46"/>
      <c r="AA81" s="1"/>
      <c r="AB81" s="47"/>
      <c r="AC81" s="58"/>
      <c r="AD81" s="49"/>
      <c r="AE81" s="61"/>
      <c r="AF81" s="1"/>
      <c r="AG81" s="51"/>
      <c r="AH81" s="52"/>
      <c r="AI81" s="62"/>
    </row>
    <row r="82" ht="15.75" customHeight="1">
      <c r="A82" s="8"/>
      <c r="B82" s="63"/>
      <c r="C82" s="63"/>
      <c r="D82" s="35"/>
      <c r="E82" s="11"/>
      <c r="F82" s="13"/>
      <c r="G82" s="13"/>
      <c r="H82" s="13"/>
      <c r="I82" s="13"/>
      <c r="J82" s="13"/>
      <c r="K82" s="13"/>
      <c r="L82" s="1"/>
      <c r="M82" s="1"/>
      <c r="N82" s="35"/>
      <c r="O82" s="13"/>
      <c r="R82" s="13"/>
      <c r="S82" s="13"/>
      <c r="T82" s="13"/>
      <c r="U82" s="13"/>
      <c r="V82" s="35"/>
      <c r="W82" s="35"/>
      <c r="X82" s="13"/>
      <c r="Y82" s="46"/>
      <c r="Z82" s="46"/>
      <c r="AA82" s="1"/>
      <c r="AB82" s="56"/>
      <c r="AC82" s="54"/>
      <c r="AD82" s="49"/>
      <c r="AE82" s="61"/>
      <c r="AF82" s="1"/>
      <c r="AG82" s="51"/>
      <c r="AH82" s="52"/>
      <c r="AI82" s="62"/>
    </row>
    <row r="83" ht="15.75" customHeight="1">
      <c r="A83" s="8"/>
      <c r="B83" s="63"/>
      <c r="C83" s="63"/>
      <c r="D83" s="35"/>
      <c r="E83" s="11"/>
      <c r="F83" s="35"/>
      <c r="G83" s="35"/>
      <c r="H83" s="35"/>
      <c r="I83" s="35"/>
      <c r="J83" s="35"/>
      <c r="K83" s="35"/>
      <c r="L83" s="1"/>
      <c r="M83" s="1"/>
      <c r="N83" s="35"/>
      <c r="O83" s="13"/>
      <c r="R83" s="13"/>
      <c r="S83" s="13"/>
      <c r="T83" s="13"/>
      <c r="U83" s="13"/>
      <c r="V83" s="35"/>
      <c r="W83" s="35"/>
      <c r="X83" s="13"/>
      <c r="Y83" s="46"/>
      <c r="Z83" s="46"/>
      <c r="AA83" s="1"/>
      <c r="AB83" s="47"/>
      <c r="AC83" s="54"/>
      <c r="AD83" s="49"/>
      <c r="AE83" s="61"/>
      <c r="AF83" s="1"/>
      <c r="AG83" s="51"/>
      <c r="AH83" s="52"/>
      <c r="AI83" s="62"/>
    </row>
    <row r="84" ht="15.75" customHeight="1">
      <c r="A84" s="8"/>
      <c r="B84" s="63"/>
      <c r="C84" s="63"/>
      <c r="D84" s="35"/>
      <c r="E84" s="11"/>
      <c r="F84" s="35"/>
      <c r="G84" s="35"/>
      <c r="H84" s="35"/>
      <c r="I84" s="35"/>
      <c r="J84" s="35"/>
      <c r="K84" s="35"/>
      <c r="L84" s="1"/>
      <c r="M84" s="1"/>
      <c r="N84" s="35"/>
      <c r="O84" s="13"/>
      <c r="R84" s="13"/>
      <c r="S84" s="13"/>
      <c r="T84" s="13"/>
      <c r="U84" s="13"/>
      <c r="V84" s="35"/>
      <c r="W84" s="35"/>
      <c r="X84" s="13"/>
      <c r="Y84" s="46"/>
      <c r="Z84" s="46"/>
      <c r="AA84" s="1"/>
      <c r="AB84" s="47"/>
      <c r="AC84" s="58"/>
      <c r="AD84" s="49"/>
      <c r="AE84" s="61"/>
      <c r="AF84" s="1"/>
      <c r="AG84" s="51"/>
      <c r="AH84" s="52"/>
      <c r="AI84" s="62"/>
    </row>
    <row r="85" ht="15.75" customHeight="1">
      <c r="A85" s="8"/>
      <c r="B85" s="63"/>
      <c r="C85" s="63"/>
      <c r="D85" s="35"/>
      <c r="E85" s="11"/>
      <c r="F85" s="35"/>
      <c r="G85" s="35"/>
      <c r="H85" s="35"/>
      <c r="I85" s="35"/>
      <c r="J85" s="35"/>
      <c r="K85" s="35"/>
      <c r="L85" s="1"/>
      <c r="M85" s="1"/>
      <c r="N85" s="35"/>
      <c r="O85" s="13"/>
      <c r="R85" s="13"/>
      <c r="S85" s="13"/>
      <c r="T85" s="13"/>
      <c r="U85" s="13"/>
      <c r="V85" s="35"/>
      <c r="W85" s="35"/>
      <c r="X85" s="13"/>
      <c r="Y85" s="46"/>
      <c r="Z85" s="46"/>
      <c r="AA85" s="1"/>
      <c r="AB85" s="56"/>
      <c r="AC85" s="54"/>
      <c r="AD85" s="49"/>
      <c r="AE85" s="61"/>
      <c r="AF85" s="1"/>
      <c r="AG85" s="51"/>
      <c r="AH85" s="52"/>
      <c r="AI85" s="62"/>
    </row>
    <row r="86" ht="15.75" customHeight="1">
      <c r="A86" s="8"/>
      <c r="B86" s="63"/>
      <c r="C86" s="63"/>
      <c r="D86" s="35"/>
      <c r="E86" s="11"/>
      <c r="F86" s="35"/>
      <c r="G86" s="35"/>
      <c r="H86" s="35"/>
      <c r="I86" s="35"/>
      <c r="J86" s="35"/>
      <c r="K86" s="35"/>
      <c r="L86" s="1"/>
      <c r="M86" s="1"/>
      <c r="N86" s="35"/>
      <c r="O86" s="13"/>
      <c r="R86" s="13"/>
      <c r="S86" s="13"/>
      <c r="T86" s="13"/>
      <c r="U86" s="13"/>
      <c r="V86" s="35"/>
      <c r="W86" s="35"/>
      <c r="X86" s="13"/>
      <c r="Y86" s="46"/>
      <c r="Z86" s="46"/>
      <c r="AA86" s="1"/>
      <c r="AB86" s="54"/>
      <c r="AC86" s="58"/>
      <c r="AD86" s="49"/>
      <c r="AE86" s="61"/>
      <c r="AF86" s="1"/>
      <c r="AG86" s="51"/>
      <c r="AH86" s="52"/>
      <c r="AI86" s="62"/>
    </row>
    <row r="87" ht="15.75" customHeight="1">
      <c r="A87" s="8"/>
      <c r="B87" s="63"/>
      <c r="C87" s="63"/>
      <c r="D87" s="35"/>
      <c r="E87" s="11"/>
      <c r="F87" s="35"/>
      <c r="G87" s="35"/>
      <c r="H87" s="35"/>
      <c r="I87" s="35"/>
      <c r="J87" s="35"/>
      <c r="K87" s="35"/>
      <c r="L87" s="1"/>
      <c r="M87" s="1"/>
      <c r="N87" s="35"/>
      <c r="O87" s="13"/>
      <c r="R87" s="13"/>
      <c r="S87" s="13"/>
      <c r="T87" s="13"/>
      <c r="U87" s="13"/>
      <c r="V87" s="35"/>
      <c r="W87" s="35"/>
      <c r="X87" s="13"/>
      <c r="Y87" s="46"/>
      <c r="Z87" s="46"/>
      <c r="AA87" s="1"/>
      <c r="AB87" s="56"/>
      <c r="AC87" s="54"/>
      <c r="AD87" s="49"/>
      <c r="AE87" s="61"/>
      <c r="AF87" s="1"/>
      <c r="AG87" s="51"/>
      <c r="AH87" s="52"/>
      <c r="AI87" s="62"/>
    </row>
    <row r="88" ht="15.75" customHeight="1">
      <c r="A88" s="8"/>
      <c r="B88" s="63"/>
      <c r="C88" s="63"/>
      <c r="D88" s="35"/>
      <c r="E88" s="11"/>
      <c r="F88" s="13"/>
      <c r="G88" s="13"/>
      <c r="H88" s="13"/>
      <c r="I88" s="13"/>
      <c r="J88" s="13"/>
      <c r="K88" s="13"/>
      <c r="L88" s="1"/>
      <c r="M88" s="1"/>
      <c r="N88" s="35"/>
      <c r="O88" s="13"/>
      <c r="R88" s="13"/>
      <c r="S88" s="13"/>
      <c r="T88" s="13"/>
      <c r="U88" s="13"/>
      <c r="V88" s="35"/>
      <c r="W88" s="35"/>
      <c r="X88" s="13"/>
      <c r="Y88" s="46"/>
      <c r="Z88" s="46"/>
      <c r="AA88" s="1"/>
      <c r="AB88" s="56"/>
      <c r="AC88" s="54"/>
      <c r="AD88" s="49"/>
      <c r="AE88" s="61"/>
      <c r="AF88" s="1"/>
      <c r="AG88" s="51"/>
      <c r="AH88" s="52"/>
      <c r="AI88" s="62"/>
    </row>
    <row r="89" ht="15.75" customHeight="1">
      <c r="D89" s="1"/>
      <c r="L89" s="1"/>
      <c r="M89" s="1"/>
      <c r="O89" s="1"/>
      <c r="AG89" s="51"/>
    </row>
    <row r="90" ht="15.75" customHeight="1">
      <c r="D90" s="1"/>
      <c r="L90" s="1"/>
      <c r="M90" s="1"/>
      <c r="O90" s="1"/>
      <c r="AG90" s="51"/>
    </row>
    <row r="91" ht="15.75" customHeight="1">
      <c r="D91" s="1"/>
      <c r="L91" s="1"/>
      <c r="M91" s="1"/>
      <c r="O91" s="1"/>
    </row>
    <row r="92" ht="15.75" customHeight="1">
      <c r="D92" s="1"/>
      <c r="L92" s="1"/>
      <c r="M92" s="1"/>
      <c r="O92" s="1"/>
    </row>
    <row r="93" ht="15.75" customHeight="1">
      <c r="D93" s="1"/>
      <c r="L93" s="1"/>
      <c r="M93" s="1"/>
      <c r="O93" s="1"/>
    </row>
    <row r="94" ht="15.75" customHeight="1">
      <c r="D94" s="1"/>
      <c r="L94" s="1"/>
      <c r="M94" s="1"/>
      <c r="O94" s="1"/>
    </row>
    <row r="95" ht="15.75" customHeight="1">
      <c r="D95" s="1"/>
      <c r="L95" s="1"/>
      <c r="M95" s="1"/>
      <c r="O95" s="1"/>
    </row>
    <row r="96" ht="15.75" customHeight="1">
      <c r="D96" s="1"/>
      <c r="L96" s="1"/>
      <c r="M96" s="1"/>
      <c r="O96" s="1"/>
    </row>
    <row r="97" ht="15.75" customHeight="1">
      <c r="D97" s="1"/>
      <c r="L97" s="1"/>
      <c r="M97" s="1"/>
      <c r="O97" s="1"/>
    </row>
    <row r="98" ht="15.75" customHeight="1">
      <c r="D98" s="1"/>
      <c r="L98" s="1"/>
      <c r="M98" s="1"/>
      <c r="O98" s="1"/>
    </row>
    <row r="99" ht="15.75" customHeight="1">
      <c r="D99" s="1"/>
      <c r="L99" s="1"/>
      <c r="M99" s="1"/>
      <c r="O99" s="1"/>
    </row>
    <row r="100" ht="15.75" customHeight="1">
      <c r="D100" s="1"/>
      <c r="L100" s="1"/>
      <c r="M100" s="1"/>
      <c r="O100" s="1"/>
    </row>
    <row r="101" ht="15.75" customHeight="1">
      <c r="D101" s="1"/>
      <c r="L101" s="1"/>
      <c r="M101" s="1"/>
      <c r="O101" s="1"/>
    </row>
    <row r="102" ht="15.75" customHeight="1">
      <c r="D102" s="1"/>
      <c r="L102" s="1"/>
      <c r="M102" s="1"/>
      <c r="O102" s="1"/>
    </row>
    <row r="103" ht="15.75" customHeight="1">
      <c r="D103" s="1"/>
      <c r="L103" s="1"/>
      <c r="M103" s="1"/>
      <c r="O103" s="1"/>
    </row>
    <row r="104" ht="15.75" customHeight="1">
      <c r="D104" s="1"/>
      <c r="L104" s="1"/>
      <c r="M104" s="1"/>
      <c r="O104" s="1"/>
    </row>
    <row r="105" ht="15.75" customHeight="1">
      <c r="D105" s="1"/>
      <c r="L105" s="1"/>
      <c r="M105" s="1"/>
      <c r="O105" s="1"/>
    </row>
    <row r="106" ht="15.75" customHeight="1">
      <c r="D106" s="1"/>
      <c r="L106" s="1"/>
      <c r="M106" s="1"/>
      <c r="O106" s="1"/>
    </row>
    <row r="107" ht="15.75" customHeight="1">
      <c r="D107" s="1"/>
      <c r="L107" s="1"/>
      <c r="M107" s="1"/>
      <c r="O107" s="1"/>
    </row>
    <row r="108" ht="15.75" customHeight="1">
      <c r="D108" s="1"/>
      <c r="L108" s="1"/>
      <c r="M108" s="1"/>
      <c r="O108" s="1"/>
    </row>
    <row r="109" ht="15.75" customHeight="1">
      <c r="D109" s="1"/>
      <c r="L109" s="1"/>
      <c r="M109" s="1"/>
      <c r="O109" s="1"/>
    </row>
    <row r="110" ht="15.75" customHeight="1">
      <c r="D110" s="1"/>
      <c r="L110" s="1"/>
      <c r="M110" s="1"/>
      <c r="O110" s="1"/>
    </row>
    <row r="111" ht="15.75" customHeight="1">
      <c r="D111" s="1"/>
      <c r="L111" s="1"/>
      <c r="M111" s="1"/>
      <c r="O111" s="1"/>
    </row>
    <row r="112" ht="15.75" customHeight="1">
      <c r="D112" s="1"/>
      <c r="L112" s="1"/>
      <c r="M112" s="1"/>
      <c r="O112" s="1"/>
    </row>
    <row r="113" ht="15.75" customHeight="1">
      <c r="D113" s="1"/>
      <c r="L113" s="1"/>
      <c r="M113" s="1"/>
      <c r="O113" s="1"/>
    </row>
    <row r="114" ht="15.75" customHeight="1">
      <c r="D114" s="1"/>
      <c r="L114" s="1"/>
      <c r="M114" s="1"/>
      <c r="O114" s="1"/>
    </row>
    <row r="115" ht="15.75" customHeight="1">
      <c r="D115" s="1"/>
      <c r="L115" s="1"/>
      <c r="M115" s="1"/>
      <c r="O115" s="1"/>
    </row>
    <row r="116" ht="15.75" customHeight="1">
      <c r="D116" s="1"/>
      <c r="L116" s="1"/>
      <c r="M116" s="1"/>
      <c r="O116" s="1"/>
    </row>
    <row r="117" ht="15.75" customHeight="1">
      <c r="D117" s="1"/>
      <c r="L117" s="1"/>
      <c r="M117" s="1"/>
      <c r="O117" s="1"/>
    </row>
    <row r="118" ht="15.75" customHeight="1">
      <c r="D118" s="1"/>
      <c r="L118" s="1"/>
      <c r="M118" s="1"/>
      <c r="O118" s="1"/>
    </row>
    <row r="119" ht="15.75" customHeight="1">
      <c r="D119" s="1"/>
      <c r="L119" s="1"/>
      <c r="M119" s="1"/>
      <c r="O119" s="1"/>
    </row>
    <row r="120" ht="15.75" customHeight="1">
      <c r="D120" s="1"/>
      <c r="L120" s="1"/>
      <c r="M120" s="1"/>
      <c r="O120" s="1"/>
    </row>
    <row r="121" ht="15.75" customHeight="1">
      <c r="D121" s="1"/>
      <c r="L121" s="1"/>
      <c r="M121" s="1"/>
      <c r="O121" s="1"/>
    </row>
    <row r="122" ht="15.75" customHeight="1">
      <c r="D122" s="1"/>
      <c r="L122" s="1"/>
      <c r="M122" s="1"/>
      <c r="O122" s="1"/>
    </row>
    <row r="123" ht="15.75" customHeight="1">
      <c r="D123" s="1"/>
      <c r="L123" s="1"/>
      <c r="M123" s="1"/>
      <c r="O123" s="1"/>
    </row>
    <row r="124" ht="15.75" customHeight="1">
      <c r="D124" s="1"/>
      <c r="L124" s="1"/>
      <c r="M124" s="1"/>
      <c r="O124" s="1"/>
    </row>
    <row r="125" ht="15.75" customHeight="1">
      <c r="D125" s="1"/>
      <c r="L125" s="1"/>
      <c r="M125" s="1"/>
      <c r="O125" s="1"/>
    </row>
    <row r="126" ht="15.75" customHeight="1">
      <c r="D126" s="1"/>
      <c r="L126" s="1"/>
      <c r="M126" s="1"/>
      <c r="O126" s="1"/>
    </row>
    <row r="127" ht="15.75" customHeight="1">
      <c r="D127" s="1"/>
      <c r="L127" s="1"/>
      <c r="M127" s="1"/>
      <c r="O127" s="1"/>
    </row>
    <row r="128" ht="15.75" customHeight="1">
      <c r="D128" s="1"/>
      <c r="L128" s="1"/>
      <c r="M128" s="1"/>
      <c r="O128" s="1"/>
    </row>
    <row r="129" ht="15.75" customHeight="1">
      <c r="D129" s="1"/>
      <c r="L129" s="1"/>
      <c r="M129" s="1"/>
      <c r="O129" s="1"/>
    </row>
    <row r="130" ht="15.75" customHeight="1">
      <c r="D130" s="1"/>
      <c r="L130" s="1"/>
      <c r="M130" s="1"/>
      <c r="O130" s="1"/>
    </row>
    <row r="131" ht="15.75" customHeight="1">
      <c r="D131" s="1"/>
      <c r="L131" s="1"/>
      <c r="M131" s="1"/>
      <c r="O131" s="1"/>
    </row>
    <row r="132" ht="15.75" customHeight="1">
      <c r="D132" s="1"/>
      <c r="L132" s="1"/>
      <c r="M132" s="1"/>
      <c r="O132" s="1"/>
    </row>
    <row r="133" ht="15.75" customHeight="1">
      <c r="D133" s="1"/>
      <c r="L133" s="1"/>
      <c r="M133" s="1"/>
      <c r="O133" s="1"/>
    </row>
    <row r="134" ht="15.75" customHeight="1">
      <c r="D134" s="1"/>
      <c r="L134" s="1"/>
      <c r="M134" s="1"/>
      <c r="O134" s="1"/>
    </row>
    <row r="135" ht="15.75" customHeight="1">
      <c r="D135" s="1"/>
      <c r="L135" s="1"/>
      <c r="M135" s="1"/>
      <c r="O135" s="1"/>
    </row>
    <row r="136" ht="15.75" customHeight="1">
      <c r="D136" s="1"/>
      <c r="L136" s="1"/>
      <c r="M136" s="1"/>
      <c r="O136" s="1"/>
    </row>
    <row r="137" ht="15.75" customHeight="1">
      <c r="D137" s="1"/>
      <c r="L137" s="1"/>
      <c r="M137" s="1"/>
      <c r="O137" s="1"/>
    </row>
    <row r="138" ht="15.75" customHeight="1">
      <c r="D138" s="1"/>
      <c r="L138" s="1"/>
      <c r="M138" s="1"/>
      <c r="O138" s="1"/>
    </row>
    <row r="139" ht="15.75" customHeight="1">
      <c r="D139" s="1"/>
      <c r="L139" s="1"/>
      <c r="M139" s="1"/>
      <c r="O139" s="1"/>
    </row>
    <row r="140" ht="15.75" customHeight="1">
      <c r="D140" s="1"/>
      <c r="L140" s="1"/>
      <c r="M140" s="1"/>
      <c r="O140" s="1"/>
    </row>
    <row r="141" ht="15.75" customHeight="1">
      <c r="D141" s="1"/>
      <c r="L141" s="1"/>
      <c r="M141" s="1"/>
      <c r="O141" s="1"/>
    </row>
    <row r="142" ht="15.75" customHeight="1">
      <c r="D142" s="1"/>
      <c r="L142" s="1"/>
      <c r="M142" s="1"/>
      <c r="O142" s="1"/>
    </row>
    <row r="143" ht="15.75" customHeight="1">
      <c r="D143" s="1"/>
      <c r="L143" s="1"/>
      <c r="M143" s="1"/>
      <c r="O143" s="1"/>
    </row>
    <row r="144" ht="15.75" customHeight="1">
      <c r="D144" s="1"/>
      <c r="L144" s="1"/>
      <c r="M144" s="1"/>
      <c r="O144" s="1"/>
    </row>
    <row r="145" ht="15.75" customHeight="1">
      <c r="D145" s="1"/>
      <c r="L145" s="1"/>
      <c r="M145" s="1"/>
      <c r="O145" s="1"/>
    </row>
    <row r="146" ht="15.75" customHeight="1">
      <c r="D146" s="1"/>
      <c r="L146" s="1"/>
      <c r="M146" s="1"/>
      <c r="O146" s="1"/>
    </row>
    <row r="147" ht="15.75" customHeight="1">
      <c r="D147" s="1"/>
      <c r="L147" s="1"/>
      <c r="M147" s="1"/>
      <c r="O147" s="1"/>
    </row>
    <row r="148" ht="15.75" customHeight="1">
      <c r="D148" s="1"/>
      <c r="L148" s="1"/>
      <c r="M148" s="1"/>
      <c r="O148" s="1"/>
    </row>
    <row r="149" ht="15.75" customHeight="1">
      <c r="D149" s="1"/>
      <c r="L149" s="1"/>
      <c r="M149" s="1"/>
      <c r="O149" s="1"/>
    </row>
    <row r="150" ht="15.75" customHeight="1">
      <c r="D150" s="1"/>
      <c r="L150" s="1"/>
      <c r="M150" s="1"/>
      <c r="O150" s="1"/>
    </row>
    <row r="151" ht="15.75" customHeight="1">
      <c r="D151" s="1"/>
      <c r="L151" s="1"/>
      <c r="M151" s="1"/>
      <c r="O151" s="1"/>
    </row>
    <row r="152" ht="15.75" customHeight="1">
      <c r="D152" s="1"/>
      <c r="L152" s="1"/>
      <c r="M152" s="1"/>
      <c r="O152" s="1"/>
    </row>
    <row r="153" ht="15.75" customHeight="1">
      <c r="D153" s="1"/>
      <c r="L153" s="1"/>
      <c r="M153" s="1"/>
      <c r="O153" s="1"/>
    </row>
    <row r="154" ht="15.75" customHeight="1">
      <c r="D154" s="1"/>
      <c r="L154" s="1"/>
      <c r="M154" s="1"/>
      <c r="O154" s="1"/>
    </row>
    <row r="155" ht="15.75" customHeight="1">
      <c r="D155" s="1"/>
      <c r="L155" s="1"/>
      <c r="M155" s="1"/>
      <c r="O155" s="1"/>
    </row>
    <row r="156" ht="15.75" customHeight="1">
      <c r="D156" s="1"/>
      <c r="L156" s="1"/>
      <c r="M156" s="1"/>
      <c r="O156" s="1"/>
    </row>
    <row r="157" ht="15.75" customHeight="1">
      <c r="D157" s="1"/>
      <c r="L157" s="1"/>
      <c r="M157" s="1"/>
      <c r="O157" s="1"/>
    </row>
    <row r="158" ht="15.75" customHeight="1">
      <c r="D158" s="1"/>
      <c r="L158" s="1"/>
      <c r="M158" s="1"/>
      <c r="O158" s="1"/>
    </row>
    <row r="159" ht="15.75" customHeight="1">
      <c r="D159" s="1"/>
      <c r="L159" s="1"/>
      <c r="M159" s="1"/>
      <c r="O159" s="1"/>
    </row>
    <row r="160" ht="15.75" customHeight="1">
      <c r="D160" s="1"/>
      <c r="L160" s="1"/>
      <c r="M160" s="1"/>
      <c r="O160" s="1"/>
    </row>
    <row r="161" ht="15.75" customHeight="1">
      <c r="D161" s="1"/>
      <c r="L161" s="1"/>
      <c r="M161" s="1"/>
      <c r="O161" s="1"/>
    </row>
    <row r="162" ht="15.75" customHeight="1">
      <c r="D162" s="1"/>
      <c r="L162" s="1"/>
      <c r="M162" s="1"/>
      <c r="O162" s="1"/>
    </row>
    <row r="163" ht="15.75" customHeight="1">
      <c r="D163" s="1"/>
      <c r="L163" s="1"/>
      <c r="M163" s="1"/>
      <c r="O163" s="1"/>
    </row>
    <row r="164" ht="15.75" customHeight="1">
      <c r="D164" s="1"/>
      <c r="L164" s="1"/>
      <c r="M164" s="1"/>
      <c r="O164" s="1"/>
    </row>
    <row r="165" ht="15.75" customHeight="1">
      <c r="D165" s="1"/>
      <c r="L165" s="1"/>
      <c r="M165" s="1"/>
      <c r="O165" s="1"/>
    </row>
    <row r="166" ht="15.75" customHeight="1">
      <c r="D166" s="1"/>
      <c r="L166" s="1"/>
      <c r="M166" s="1"/>
      <c r="O166" s="1"/>
    </row>
    <row r="167" ht="15.75" customHeight="1">
      <c r="D167" s="1"/>
      <c r="L167" s="1"/>
      <c r="M167" s="1"/>
      <c r="O167" s="1"/>
    </row>
    <row r="168" ht="15.75" customHeight="1">
      <c r="D168" s="1"/>
      <c r="L168" s="1"/>
      <c r="M168" s="1"/>
      <c r="O168" s="1"/>
    </row>
    <row r="169" ht="15.75" customHeight="1">
      <c r="D169" s="1"/>
      <c r="L169" s="1"/>
      <c r="M169" s="1"/>
      <c r="O169" s="1"/>
    </row>
    <row r="170" ht="15.75" customHeight="1">
      <c r="D170" s="1"/>
      <c r="L170" s="1"/>
      <c r="M170" s="1"/>
      <c r="O170" s="1"/>
    </row>
    <row r="171" ht="15.75" customHeight="1">
      <c r="D171" s="1"/>
      <c r="L171" s="1"/>
      <c r="M171" s="1"/>
      <c r="O171" s="1"/>
    </row>
    <row r="172" ht="15.75" customHeight="1">
      <c r="D172" s="1"/>
      <c r="L172" s="1"/>
      <c r="M172" s="1"/>
      <c r="O172" s="1"/>
    </row>
    <row r="173" ht="15.75" customHeight="1">
      <c r="D173" s="1"/>
      <c r="L173" s="1"/>
      <c r="M173" s="1"/>
      <c r="O173" s="1"/>
    </row>
    <row r="174" ht="15.75" customHeight="1">
      <c r="D174" s="1"/>
      <c r="L174" s="1"/>
      <c r="M174" s="1"/>
      <c r="O174" s="1"/>
    </row>
    <row r="175" ht="15.75" customHeight="1">
      <c r="D175" s="1"/>
      <c r="L175" s="1"/>
      <c r="M175" s="1"/>
      <c r="O175" s="1"/>
    </row>
    <row r="176" ht="15.75" customHeight="1">
      <c r="D176" s="1"/>
      <c r="L176" s="1"/>
      <c r="M176" s="1"/>
      <c r="O176" s="1"/>
    </row>
    <row r="177" ht="15.75" customHeight="1">
      <c r="D177" s="1"/>
      <c r="L177" s="1"/>
      <c r="M177" s="1"/>
      <c r="O177" s="1"/>
    </row>
    <row r="178" ht="15.75" customHeight="1">
      <c r="D178" s="1"/>
      <c r="L178" s="1"/>
      <c r="M178" s="1"/>
      <c r="O178" s="1"/>
    </row>
    <row r="179" ht="15.75" customHeight="1">
      <c r="D179" s="1"/>
      <c r="L179" s="1"/>
      <c r="M179" s="1"/>
      <c r="O179" s="1"/>
    </row>
    <row r="180" ht="15.75" customHeight="1">
      <c r="D180" s="1"/>
      <c r="L180" s="1"/>
      <c r="M180" s="1"/>
      <c r="O180" s="1"/>
    </row>
    <row r="181" ht="15.75" customHeight="1">
      <c r="D181" s="1"/>
      <c r="L181" s="1"/>
      <c r="M181" s="1"/>
      <c r="O181" s="1"/>
    </row>
    <row r="182" ht="15.75" customHeight="1">
      <c r="D182" s="1"/>
      <c r="L182" s="1"/>
      <c r="M182" s="1"/>
      <c r="O182" s="1"/>
    </row>
    <row r="183" ht="15.75" customHeight="1">
      <c r="D183" s="1"/>
      <c r="L183" s="1"/>
      <c r="M183" s="1"/>
      <c r="O183" s="1"/>
    </row>
    <row r="184" ht="15.75" customHeight="1">
      <c r="D184" s="1"/>
      <c r="L184" s="1"/>
      <c r="M184" s="1"/>
      <c r="O184" s="1"/>
    </row>
    <row r="185" ht="15.75" customHeight="1">
      <c r="D185" s="1"/>
      <c r="L185" s="1"/>
      <c r="M185" s="1"/>
      <c r="O185" s="1"/>
    </row>
    <row r="186" ht="15.75" customHeight="1">
      <c r="D186" s="1"/>
      <c r="L186" s="1"/>
      <c r="M186" s="1"/>
      <c r="O186" s="1"/>
    </row>
    <row r="187" ht="15.75" customHeight="1">
      <c r="D187" s="1"/>
      <c r="L187" s="1"/>
      <c r="M187" s="1"/>
      <c r="O187" s="1"/>
    </row>
    <row r="188" ht="15.75" customHeight="1">
      <c r="D188" s="1"/>
      <c r="L188" s="1"/>
      <c r="M188" s="1"/>
      <c r="O188" s="1"/>
    </row>
    <row r="189" ht="15.75" customHeight="1">
      <c r="D189" s="1"/>
      <c r="L189" s="1"/>
      <c r="M189" s="1"/>
      <c r="O189" s="1"/>
    </row>
    <row r="190" ht="15.75" customHeight="1">
      <c r="D190" s="1"/>
      <c r="L190" s="1"/>
      <c r="M190" s="1"/>
      <c r="O190" s="1"/>
    </row>
    <row r="191" ht="15.75" customHeight="1">
      <c r="D191" s="1"/>
      <c r="L191" s="1"/>
      <c r="M191" s="1"/>
      <c r="O191" s="1"/>
    </row>
    <row r="192" ht="15.75" customHeight="1">
      <c r="D192" s="1"/>
      <c r="L192" s="1"/>
      <c r="M192" s="1"/>
      <c r="O192" s="1"/>
    </row>
    <row r="193" ht="15.75" customHeight="1">
      <c r="D193" s="1"/>
      <c r="L193" s="1"/>
      <c r="M193" s="1"/>
      <c r="O193" s="1"/>
    </row>
    <row r="194" ht="15.75" customHeight="1">
      <c r="D194" s="1"/>
      <c r="L194" s="1"/>
      <c r="M194" s="1"/>
      <c r="O194" s="1"/>
    </row>
    <row r="195" ht="15.75" customHeight="1">
      <c r="D195" s="1"/>
      <c r="L195" s="1"/>
      <c r="M195" s="1"/>
      <c r="O195" s="1"/>
    </row>
    <row r="196" ht="15.75" customHeight="1">
      <c r="D196" s="1"/>
      <c r="L196" s="1"/>
      <c r="M196" s="1"/>
      <c r="O196" s="1"/>
    </row>
    <row r="197" ht="15.75" customHeight="1">
      <c r="D197" s="1"/>
      <c r="L197" s="1"/>
      <c r="M197" s="1"/>
      <c r="O197" s="1"/>
    </row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7">
    <mergeCell ref="A2:C2"/>
    <mergeCell ref="D2:F2"/>
    <mergeCell ref="G2:I2"/>
    <mergeCell ref="A3:C3"/>
    <mergeCell ref="D3:F3"/>
    <mergeCell ref="G3:I3"/>
    <mergeCell ref="A6:AJ6"/>
  </mergeCells>
  <dataValidations>
    <dataValidation type="list" allowBlank="1" showErrorMessage="1" sqref="M8:M197">
      <formula1>Hidden_312</formula1>
    </dataValidation>
    <dataValidation type="list" allowBlank="1" showErrorMessage="1" sqref="O8:O197">
      <formula1>Hidden_414</formula1>
    </dataValidation>
    <dataValidation type="list" allowBlank="1" showErrorMessage="1" sqref="L8:L197">
      <formula1>Hidden_211</formula1>
    </dataValidation>
    <dataValidation type="list" allowBlank="1" showErrorMessage="1" sqref="D8:D197">
      <formula1>Hidden_13</formula1>
    </dataValidation>
  </dataValidations>
  <hyperlinks>
    <hyperlink r:id="rId1" ref="AE8"/>
    <hyperlink r:id="rId2" ref="AG8"/>
    <hyperlink r:id="rId3" ref="AH8"/>
    <hyperlink r:id="rId4" ref="AE9"/>
    <hyperlink r:id="rId5" ref="AG9"/>
    <hyperlink r:id="rId6" ref="AH9"/>
    <hyperlink r:id="rId7" ref="AE10"/>
    <hyperlink r:id="rId8" ref="AG10"/>
    <hyperlink r:id="rId9" ref="AH10"/>
    <hyperlink r:id="rId10" ref="AE11"/>
    <hyperlink r:id="rId11" ref="AG11"/>
    <hyperlink r:id="rId12" ref="AH11"/>
    <hyperlink r:id="rId13" ref="AE12"/>
    <hyperlink r:id="rId14" ref="AG12"/>
    <hyperlink r:id="rId15" ref="AH12"/>
    <hyperlink r:id="rId16" ref="AE13"/>
    <hyperlink r:id="rId17" ref="AG13"/>
    <hyperlink r:id="rId18" ref="AH13"/>
    <hyperlink r:id="rId19" ref="AE14"/>
    <hyperlink r:id="rId20" ref="AG14"/>
    <hyperlink r:id="rId21" ref="AH14"/>
    <hyperlink r:id="rId22" ref="AE15"/>
    <hyperlink r:id="rId23" ref="AG15"/>
    <hyperlink r:id="rId24" ref="AH15"/>
    <hyperlink r:id="rId25" ref="AE16"/>
    <hyperlink r:id="rId26" ref="AG16"/>
    <hyperlink r:id="rId27" ref="AH16"/>
    <hyperlink r:id="rId28" ref="AE17"/>
    <hyperlink r:id="rId29" ref="AG17"/>
    <hyperlink r:id="rId30" ref="AH17"/>
    <hyperlink r:id="rId31" ref="AE18"/>
    <hyperlink r:id="rId32" ref="AG18"/>
    <hyperlink r:id="rId33" ref="AH18"/>
    <hyperlink r:id="rId34" ref="AE19"/>
    <hyperlink r:id="rId35" ref="AG19"/>
    <hyperlink r:id="rId36" ref="AH19"/>
    <hyperlink r:id="rId37" ref="AE20"/>
    <hyperlink r:id="rId38" ref="AG20"/>
    <hyperlink r:id="rId39" ref="AH20"/>
    <hyperlink r:id="rId40" ref="AE21"/>
    <hyperlink r:id="rId41" ref="AG21"/>
    <hyperlink r:id="rId42" ref="AH21"/>
    <hyperlink r:id="rId43" ref="AE22"/>
    <hyperlink r:id="rId44" ref="AG22"/>
    <hyperlink r:id="rId45" ref="AH22"/>
    <hyperlink r:id="rId46" ref="AE23"/>
    <hyperlink r:id="rId47" ref="AG23"/>
    <hyperlink r:id="rId48" ref="AH23"/>
    <hyperlink r:id="rId49" ref="AE24"/>
    <hyperlink r:id="rId50" ref="AG24"/>
    <hyperlink r:id="rId51" ref="AH24"/>
    <hyperlink r:id="rId52" ref="AE25"/>
    <hyperlink r:id="rId53" ref="AG25"/>
    <hyperlink r:id="rId54" ref="AH25"/>
    <hyperlink r:id="rId55" ref="AE26"/>
    <hyperlink r:id="rId56" ref="AG26"/>
    <hyperlink r:id="rId57" ref="AH26"/>
    <hyperlink r:id="rId58" ref="AE27"/>
    <hyperlink r:id="rId59" ref="AG27"/>
    <hyperlink r:id="rId60" ref="AH27"/>
    <hyperlink r:id="rId61" ref="AE28"/>
    <hyperlink r:id="rId62" ref="AG28"/>
    <hyperlink r:id="rId63" ref="AH28"/>
    <hyperlink r:id="rId64" ref="AE29"/>
    <hyperlink r:id="rId65" ref="AG29"/>
    <hyperlink r:id="rId66" ref="AH29"/>
    <hyperlink r:id="rId67" ref="AE30"/>
    <hyperlink r:id="rId68" ref="AG30"/>
    <hyperlink r:id="rId69" ref="AH30"/>
    <hyperlink r:id="rId70" ref="AE31"/>
    <hyperlink r:id="rId71" ref="AG31"/>
    <hyperlink r:id="rId72" ref="AH31"/>
    <hyperlink r:id="rId73" ref="AE32"/>
    <hyperlink r:id="rId74" ref="AG32"/>
    <hyperlink r:id="rId75" ref="AH32"/>
    <hyperlink r:id="rId76" ref="AE33"/>
    <hyperlink r:id="rId77" ref="AG33"/>
    <hyperlink r:id="rId78" ref="AH33"/>
  </hyperlinks>
  <printOptions/>
  <pageMargins bottom="0.75" footer="0.0" header="0.0" left="0.7" right="0.7" top="0.75"/>
  <pageSetup orientation="landscape"/>
  <drawing r:id="rId79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230</v>
      </c>
    </row>
    <row r="2">
      <c r="A2" s="1" t="s">
        <v>108</v>
      </c>
    </row>
    <row r="3">
      <c r="A3" s="1" t="s">
        <v>231</v>
      </c>
    </row>
    <row r="4">
      <c r="A4" s="1" t="s">
        <v>232</v>
      </c>
    </row>
    <row r="5">
      <c r="A5" s="1" t="s">
        <v>233</v>
      </c>
    </row>
    <row r="6">
      <c r="A6" s="1" t="s">
        <v>234</v>
      </c>
    </row>
    <row r="7">
      <c r="A7" s="1" t="s">
        <v>235</v>
      </c>
    </row>
    <row r="8">
      <c r="A8" s="1" t="s">
        <v>236</v>
      </c>
    </row>
    <row r="9">
      <c r="A9" s="1" t="s">
        <v>90</v>
      </c>
    </row>
    <row r="10">
      <c r="A10" s="1" t="s">
        <v>237</v>
      </c>
    </row>
    <row r="11">
      <c r="A11" s="1" t="s">
        <v>238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97</v>
      </c>
    </row>
    <row r="2">
      <c r="A2" s="1" t="s">
        <v>130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98</v>
      </c>
    </row>
    <row r="2">
      <c r="A2" s="1" t="s">
        <v>239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100</v>
      </c>
    </row>
    <row r="2">
      <c r="A2" s="1" t="s">
        <v>240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39.14"/>
    <col customWidth="1" min="3" max="3" width="30.14"/>
    <col customWidth="1" min="4" max="4" width="32.43"/>
    <col customWidth="1" min="5" max="26" width="8.71"/>
  </cols>
  <sheetData>
    <row r="1" hidden="1">
      <c r="B1" s="1" t="s">
        <v>7</v>
      </c>
      <c r="C1" s="1" t="s">
        <v>10</v>
      </c>
      <c r="D1" s="1" t="s">
        <v>12</v>
      </c>
    </row>
    <row r="2" hidden="1">
      <c r="B2" s="1" t="s">
        <v>241</v>
      </c>
      <c r="C2" s="1" t="s">
        <v>242</v>
      </c>
      <c r="D2" s="1" t="s">
        <v>243</v>
      </c>
    </row>
    <row r="3">
      <c r="A3" s="64" t="s">
        <v>244</v>
      </c>
      <c r="B3" s="64" t="s">
        <v>245</v>
      </c>
      <c r="C3" s="64" t="s">
        <v>246</v>
      </c>
      <c r="D3" s="64" t="s">
        <v>247</v>
      </c>
    </row>
    <row r="4">
      <c r="A4" s="65">
        <v>1.0</v>
      </c>
      <c r="B4" s="65">
        <v>3751.0</v>
      </c>
      <c r="C4" s="66" t="s">
        <v>248</v>
      </c>
      <c r="D4" s="67">
        <v>663.92</v>
      </c>
    </row>
    <row r="5">
      <c r="A5" s="1">
        <v>2.0</v>
      </c>
      <c r="B5" s="65">
        <v>3751.0</v>
      </c>
      <c r="C5" s="66" t="s">
        <v>248</v>
      </c>
      <c r="D5" s="38">
        <v>663.92</v>
      </c>
    </row>
    <row r="6">
      <c r="A6" s="65">
        <v>3.0</v>
      </c>
      <c r="B6" s="65">
        <v>3751.0</v>
      </c>
      <c r="C6" s="66" t="s">
        <v>248</v>
      </c>
      <c r="D6" s="38">
        <v>4685.92</v>
      </c>
    </row>
    <row r="7">
      <c r="A7" s="1">
        <v>4.0</v>
      </c>
      <c r="B7" s="65">
        <v>3751.0</v>
      </c>
      <c r="C7" s="66" t="s">
        <v>248</v>
      </c>
      <c r="D7" s="38">
        <v>4685.92</v>
      </c>
    </row>
    <row r="8">
      <c r="A8" s="65">
        <v>5.0</v>
      </c>
      <c r="B8" s="65">
        <v>3751.0</v>
      </c>
      <c r="C8" s="66" t="s">
        <v>248</v>
      </c>
      <c r="D8" s="38">
        <v>4685.92</v>
      </c>
    </row>
    <row r="9">
      <c r="A9" s="1">
        <v>6.0</v>
      </c>
      <c r="B9" s="65">
        <v>3751.0</v>
      </c>
      <c r="C9" s="66" t="s">
        <v>248</v>
      </c>
      <c r="D9" s="38">
        <v>663.92</v>
      </c>
    </row>
    <row r="10">
      <c r="A10" s="65">
        <v>7.0</v>
      </c>
      <c r="B10" s="65">
        <v>3751.0</v>
      </c>
      <c r="C10" s="66" t="s">
        <v>248</v>
      </c>
      <c r="D10" s="38">
        <v>663.92</v>
      </c>
    </row>
    <row r="11">
      <c r="A11" s="1">
        <v>8.0</v>
      </c>
      <c r="B11" s="65">
        <v>3751.0</v>
      </c>
      <c r="C11" s="66" t="s">
        <v>248</v>
      </c>
      <c r="D11" s="38">
        <v>4685.92</v>
      </c>
    </row>
    <row r="12">
      <c r="A12" s="65">
        <v>9.0</v>
      </c>
      <c r="B12" s="65">
        <v>3751.0</v>
      </c>
      <c r="C12" s="66" t="s">
        <v>248</v>
      </c>
      <c r="D12" s="12">
        <v>663.92</v>
      </c>
    </row>
    <row r="13">
      <c r="A13" s="1">
        <v>10.0</v>
      </c>
      <c r="B13" s="65">
        <v>3751.0</v>
      </c>
      <c r="C13" s="66" t="s">
        <v>248</v>
      </c>
      <c r="D13" s="38">
        <v>663.92</v>
      </c>
    </row>
    <row r="14">
      <c r="A14" s="65">
        <v>11.0</v>
      </c>
      <c r="B14" s="65">
        <v>3751.0</v>
      </c>
      <c r="C14" s="66" t="s">
        <v>248</v>
      </c>
      <c r="D14" s="38">
        <v>4685.92</v>
      </c>
    </row>
    <row r="15">
      <c r="A15" s="1">
        <v>12.0</v>
      </c>
      <c r="B15" s="65">
        <v>3751.0</v>
      </c>
      <c r="C15" s="66" t="s">
        <v>248</v>
      </c>
      <c r="D15" s="38">
        <v>663.92</v>
      </c>
    </row>
    <row r="16">
      <c r="A16" s="65">
        <v>13.0</v>
      </c>
      <c r="B16" s="65">
        <v>3751.0</v>
      </c>
      <c r="C16" s="66" t="s">
        <v>248</v>
      </c>
      <c r="D16" s="38">
        <v>10718.92</v>
      </c>
    </row>
    <row r="17">
      <c r="A17" s="1">
        <v>14.0</v>
      </c>
      <c r="B17" s="65">
        <v>3751.0</v>
      </c>
      <c r="C17" s="66" t="s">
        <v>248</v>
      </c>
      <c r="D17" s="38">
        <v>663.92</v>
      </c>
    </row>
    <row r="18">
      <c r="A18" s="65">
        <v>15.0</v>
      </c>
      <c r="B18" s="65">
        <v>3751.0</v>
      </c>
      <c r="C18" s="66" t="s">
        <v>248</v>
      </c>
      <c r="D18" s="38">
        <v>663.92</v>
      </c>
    </row>
    <row r="19">
      <c r="A19" s="1">
        <v>16.0</v>
      </c>
      <c r="B19" s="65">
        <v>3751.0</v>
      </c>
      <c r="C19" s="66" t="s">
        <v>248</v>
      </c>
      <c r="D19" s="38">
        <v>663.92</v>
      </c>
    </row>
    <row r="20">
      <c r="A20" s="65">
        <v>17.0</v>
      </c>
      <c r="B20" s="65">
        <v>3751.0</v>
      </c>
      <c r="C20" s="66" t="s">
        <v>248</v>
      </c>
      <c r="D20" s="38">
        <v>10718.92</v>
      </c>
    </row>
    <row r="21" ht="15.75" customHeight="1">
      <c r="A21" s="1">
        <v>18.0</v>
      </c>
      <c r="B21" s="65">
        <v>3751.0</v>
      </c>
      <c r="C21" s="66" t="s">
        <v>248</v>
      </c>
      <c r="D21" s="38">
        <v>663.92</v>
      </c>
    </row>
    <row r="22" ht="15.75" customHeight="1">
      <c r="A22" s="65">
        <v>19.0</v>
      </c>
      <c r="B22" s="65">
        <v>3751.0</v>
      </c>
      <c r="C22" s="66" t="s">
        <v>248</v>
      </c>
      <c r="D22" s="38">
        <v>8707.92</v>
      </c>
    </row>
    <row r="23" ht="15.75" customHeight="1">
      <c r="A23" s="1">
        <v>20.0</v>
      </c>
      <c r="B23" s="65">
        <v>3751.0</v>
      </c>
      <c r="C23" s="66" t="s">
        <v>248</v>
      </c>
      <c r="D23" s="38">
        <v>4685.92</v>
      </c>
    </row>
    <row r="24" ht="15.75" customHeight="1">
      <c r="A24" s="65">
        <v>21.0</v>
      </c>
      <c r="B24" s="65">
        <v>3751.0</v>
      </c>
      <c r="C24" s="66" t="s">
        <v>248</v>
      </c>
      <c r="D24" s="38">
        <v>663.92</v>
      </c>
    </row>
    <row r="25" ht="15.75" customHeight="1">
      <c r="A25" s="1">
        <v>22.0</v>
      </c>
      <c r="B25" s="65">
        <v>3751.0</v>
      </c>
      <c r="C25" s="66" t="s">
        <v>248</v>
      </c>
      <c r="D25" s="38">
        <v>663.92</v>
      </c>
    </row>
    <row r="26" ht="15.75" customHeight="1">
      <c r="A26" s="65">
        <v>23.0</v>
      </c>
      <c r="B26" s="65">
        <v>3751.0</v>
      </c>
      <c r="C26" s="66" t="s">
        <v>248</v>
      </c>
      <c r="D26" s="38">
        <v>10718.92</v>
      </c>
    </row>
    <row r="27" ht="15.75" customHeight="1">
      <c r="A27" s="1">
        <v>24.0</v>
      </c>
      <c r="B27" s="65">
        <v>3751.0</v>
      </c>
      <c r="C27" s="66" t="s">
        <v>248</v>
      </c>
      <c r="D27" s="38">
        <v>8707.92</v>
      </c>
    </row>
    <row r="28" ht="15.75" customHeight="1">
      <c r="A28" s="65">
        <v>25.0</v>
      </c>
      <c r="B28" s="65">
        <v>3751.0</v>
      </c>
      <c r="C28" s="66" t="s">
        <v>248</v>
      </c>
      <c r="D28" s="38">
        <v>663.92</v>
      </c>
    </row>
    <row r="29" ht="15.75" customHeight="1">
      <c r="A29" s="1">
        <v>26.0</v>
      </c>
      <c r="B29" s="65">
        <v>3751.0</v>
      </c>
      <c r="C29" s="66" t="s">
        <v>248</v>
      </c>
      <c r="D29" s="38">
        <v>12729.92</v>
      </c>
    </row>
    <row r="30" ht="15.75" customHeight="1">
      <c r="A30" s="68"/>
      <c r="B30" s="68"/>
      <c r="C30" s="69"/>
      <c r="D30" s="60"/>
    </row>
    <row r="31" ht="15.75" customHeight="1">
      <c r="A31" s="1"/>
      <c r="B31" s="68"/>
      <c r="C31" s="69"/>
      <c r="D31" s="60"/>
    </row>
    <row r="32" ht="15.75" customHeight="1">
      <c r="A32" s="68"/>
      <c r="B32" s="68"/>
      <c r="C32" s="69"/>
      <c r="D32" s="60"/>
    </row>
    <row r="33" ht="15.75" customHeight="1">
      <c r="A33" s="1"/>
      <c r="B33" s="68"/>
      <c r="C33" s="69"/>
      <c r="D33" s="60"/>
    </row>
    <row r="34" ht="15.75" customHeight="1">
      <c r="A34" s="68"/>
      <c r="B34" s="68"/>
      <c r="C34" s="69"/>
      <c r="D34" s="35"/>
    </row>
    <row r="35" ht="15.75" customHeight="1">
      <c r="A35" s="1"/>
      <c r="B35" s="68"/>
      <c r="C35" s="69"/>
      <c r="D35" s="60"/>
    </row>
    <row r="36" ht="15.75" customHeight="1">
      <c r="A36" s="68"/>
      <c r="B36" s="68"/>
      <c r="C36" s="69"/>
      <c r="D36" s="60"/>
    </row>
    <row r="37" ht="15.75" customHeight="1">
      <c r="A37" s="1"/>
      <c r="B37" s="68"/>
      <c r="C37" s="69"/>
      <c r="D37" s="60"/>
    </row>
    <row r="38" ht="15.75" customHeight="1">
      <c r="A38" s="68"/>
      <c r="B38" s="68"/>
      <c r="C38" s="69"/>
      <c r="D38" s="35"/>
    </row>
    <row r="39" ht="15.75" customHeight="1">
      <c r="A39" s="1"/>
      <c r="B39" s="68"/>
      <c r="C39" s="69"/>
      <c r="D39" s="60"/>
    </row>
    <row r="40" ht="15.75" customHeight="1">
      <c r="A40" s="68"/>
      <c r="B40" s="68"/>
      <c r="C40" s="69"/>
      <c r="D40" s="60"/>
    </row>
    <row r="41" ht="15.75" customHeight="1">
      <c r="A41" s="1"/>
      <c r="B41" s="68"/>
      <c r="C41" s="69"/>
      <c r="D41" s="60"/>
    </row>
    <row r="42" ht="15.75" customHeight="1">
      <c r="A42" s="68"/>
      <c r="B42" s="68"/>
      <c r="C42" s="69"/>
      <c r="D42" s="35"/>
    </row>
    <row r="43" ht="15.75" customHeight="1">
      <c r="A43" s="1"/>
      <c r="B43" s="68"/>
      <c r="C43" s="69"/>
      <c r="D43" s="60"/>
    </row>
    <row r="44" ht="15.75" customHeight="1">
      <c r="A44" s="68"/>
      <c r="B44" s="68"/>
      <c r="C44" s="69"/>
      <c r="D44" s="60"/>
    </row>
    <row r="45" ht="15.75" customHeight="1">
      <c r="A45" s="1"/>
      <c r="B45" s="68"/>
      <c r="C45" s="69"/>
      <c r="D45" s="60"/>
    </row>
    <row r="46" ht="15.75" customHeight="1">
      <c r="A46" s="68"/>
      <c r="B46" s="68"/>
      <c r="C46" s="69"/>
      <c r="D46" s="60"/>
    </row>
    <row r="47" ht="15.75" customHeight="1">
      <c r="A47" s="1"/>
      <c r="B47" s="68"/>
      <c r="C47" s="69"/>
      <c r="D47" s="60"/>
    </row>
    <row r="48" ht="15.75" customHeight="1">
      <c r="A48" s="68"/>
      <c r="B48" s="68"/>
      <c r="C48" s="69"/>
      <c r="D48" s="60"/>
    </row>
    <row r="49" ht="15.75" customHeight="1">
      <c r="A49" s="1"/>
      <c r="B49" s="68"/>
      <c r="C49" s="69"/>
      <c r="D49" s="60"/>
    </row>
    <row r="50" ht="15.75" customHeight="1">
      <c r="A50" s="68"/>
      <c r="B50" s="68"/>
      <c r="C50" s="69"/>
      <c r="D50" s="60"/>
    </row>
    <row r="51" ht="15.75" customHeight="1">
      <c r="A51" s="1"/>
      <c r="B51" s="68"/>
      <c r="C51" s="69"/>
      <c r="D51" s="60"/>
    </row>
    <row r="52" ht="15.75" customHeight="1">
      <c r="A52" s="68"/>
      <c r="B52" s="68"/>
      <c r="C52" s="69"/>
      <c r="D52" s="60"/>
    </row>
    <row r="53" ht="15.75" customHeight="1">
      <c r="A53" s="1"/>
      <c r="B53" s="68"/>
      <c r="C53" s="69"/>
      <c r="D53" s="60"/>
    </row>
    <row r="54" ht="15.75" customHeight="1">
      <c r="A54" s="68"/>
      <c r="B54" s="68"/>
      <c r="C54" s="69"/>
      <c r="D54" s="60"/>
    </row>
    <row r="55" ht="15.75" customHeight="1">
      <c r="A55" s="68"/>
      <c r="B55" s="68"/>
      <c r="C55" s="69"/>
      <c r="D55" s="60"/>
    </row>
    <row r="56" ht="15.75" customHeight="1">
      <c r="A56" s="1"/>
      <c r="B56" s="68"/>
      <c r="C56" s="69"/>
      <c r="D56" s="60"/>
    </row>
    <row r="57" ht="15.75" customHeight="1">
      <c r="A57" s="68"/>
      <c r="B57" s="68"/>
      <c r="C57" s="69"/>
      <c r="D57" s="35"/>
    </row>
    <row r="58" ht="15.75" customHeight="1">
      <c r="A58" s="68"/>
      <c r="B58" s="68"/>
      <c r="C58" s="69"/>
      <c r="D58" s="60"/>
    </row>
    <row r="59" ht="15.75" customHeight="1">
      <c r="A59" s="1"/>
      <c r="B59" s="68"/>
      <c r="C59" s="69"/>
      <c r="D59" s="60"/>
    </row>
    <row r="60" ht="15.75" customHeight="1">
      <c r="A60" s="68"/>
      <c r="B60" s="68"/>
      <c r="C60" s="69"/>
      <c r="D60" s="35"/>
    </row>
    <row r="61" ht="15.75" customHeight="1">
      <c r="A61" s="68"/>
      <c r="B61" s="68"/>
      <c r="C61" s="69"/>
      <c r="D61" s="35"/>
    </row>
    <row r="62" ht="15.75" customHeight="1">
      <c r="A62" s="1"/>
      <c r="B62" s="68"/>
      <c r="C62" s="69"/>
      <c r="D62" s="35"/>
    </row>
    <row r="63" ht="15.75" customHeight="1">
      <c r="A63" s="68"/>
      <c r="B63" s="68"/>
      <c r="C63" s="69"/>
      <c r="D63" s="35"/>
    </row>
    <row r="64" ht="15.75" customHeight="1">
      <c r="A64" s="68"/>
      <c r="B64" s="68"/>
      <c r="C64" s="69"/>
      <c r="D64" s="35"/>
    </row>
    <row r="65" ht="15.75" customHeight="1">
      <c r="A65" s="1"/>
      <c r="B65" s="68"/>
      <c r="C65" s="69"/>
      <c r="D65" s="35"/>
    </row>
    <row r="66" ht="15.75" customHeight="1">
      <c r="A66" s="68"/>
      <c r="B66" s="68"/>
      <c r="C66" s="69"/>
      <c r="D66" s="60"/>
    </row>
    <row r="67" ht="15.75" customHeight="1">
      <c r="A67" s="68"/>
      <c r="B67" s="68"/>
      <c r="C67" s="69"/>
      <c r="D67" s="35"/>
    </row>
    <row r="68" ht="15.75" customHeight="1">
      <c r="A68" s="1"/>
      <c r="B68" s="68"/>
      <c r="C68" s="69"/>
      <c r="D68" s="60"/>
    </row>
    <row r="69" ht="15.75" customHeight="1">
      <c r="A69" s="68"/>
      <c r="B69" s="68"/>
      <c r="C69" s="69"/>
      <c r="D69" s="60"/>
    </row>
    <row r="70" ht="15.75" customHeight="1">
      <c r="A70" s="68"/>
      <c r="B70" s="68"/>
      <c r="C70" s="69"/>
      <c r="D70" s="35"/>
    </row>
    <row r="71" ht="15.75" customHeight="1">
      <c r="A71" s="1"/>
      <c r="B71" s="68"/>
      <c r="C71" s="69"/>
      <c r="D71" s="35"/>
    </row>
    <row r="72" ht="15.75" customHeight="1">
      <c r="A72" s="68"/>
      <c r="B72" s="68"/>
      <c r="C72" s="69"/>
      <c r="D72" s="60"/>
    </row>
    <row r="73" ht="15.75" customHeight="1">
      <c r="A73" s="68"/>
      <c r="B73" s="68"/>
      <c r="C73" s="69"/>
      <c r="D73" s="35"/>
    </row>
    <row r="74" ht="15.75" customHeight="1">
      <c r="A74" s="1"/>
      <c r="B74" s="68"/>
      <c r="C74" s="69"/>
      <c r="D74" s="35"/>
    </row>
    <row r="75" ht="15.75" customHeight="1">
      <c r="A75" s="68"/>
      <c r="B75" s="68"/>
      <c r="C75" s="69"/>
      <c r="D75" s="35"/>
    </row>
    <row r="76" ht="15.75" customHeight="1">
      <c r="A76" s="68"/>
      <c r="B76" s="68"/>
      <c r="C76" s="69"/>
      <c r="D76" s="35"/>
    </row>
    <row r="77" ht="15.75" customHeight="1">
      <c r="A77" s="1"/>
      <c r="B77" s="68"/>
      <c r="C77" s="69"/>
      <c r="D77" s="60"/>
    </row>
    <row r="78" ht="15.75" customHeight="1">
      <c r="A78" s="68"/>
      <c r="B78" s="68"/>
      <c r="C78" s="69"/>
      <c r="D78" s="35"/>
    </row>
    <row r="79" ht="15.75" customHeight="1">
      <c r="A79" s="68"/>
      <c r="B79" s="68"/>
      <c r="C79" s="69"/>
      <c r="D79" s="60"/>
    </row>
    <row r="80" ht="15.75" customHeight="1">
      <c r="A80" s="1"/>
      <c r="B80" s="68"/>
      <c r="C80" s="69"/>
      <c r="D80" s="60"/>
    </row>
    <row r="81" ht="15.75" customHeight="1">
      <c r="A81" s="68"/>
      <c r="B81" s="68"/>
      <c r="C81" s="69"/>
      <c r="D81" s="35"/>
    </row>
    <row r="82" ht="15.75" customHeight="1">
      <c r="A82" s="68"/>
      <c r="B82" s="68"/>
      <c r="C82" s="69"/>
      <c r="D82" s="60"/>
    </row>
    <row r="83" ht="15.75" customHeight="1">
      <c r="A83" s="1"/>
      <c r="B83" s="68"/>
      <c r="C83" s="69"/>
      <c r="D83" s="35"/>
    </row>
    <row r="84" ht="15.75" customHeight="1">
      <c r="A84" s="68"/>
      <c r="B84" s="68"/>
      <c r="C84" s="69"/>
      <c r="D84" s="35"/>
    </row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46.14"/>
    <col customWidth="1" min="3" max="26" width="8.71"/>
  </cols>
  <sheetData>
    <row r="1" hidden="1">
      <c r="B1" s="1" t="s">
        <v>14</v>
      </c>
    </row>
    <row r="2" hidden="1">
      <c r="B2" s="1" t="s">
        <v>249</v>
      </c>
    </row>
    <row r="3">
      <c r="A3" s="64" t="s">
        <v>244</v>
      </c>
      <c r="B3" s="64" t="s">
        <v>250</v>
      </c>
    </row>
    <row r="4">
      <c r="A4" s="1">
        <v>1.0</v>
      </c>
      <c r="B4" s="70" t="s">
        <v>105</v>
      </c>
      <c r="E4" s="71"/>
      <c r="R4" s="72"/>
    </row>
    <row r="5">
      <c r="A5" s="1">
        <v>2.0</v>
      </c>
      <c r="B5" s="17" t="s">
        <v>115</v>
      </c>
      <c r="E5" s="71"/>
      <c r="R5" s="72"/>
    </row>
    <row r="6">
      <c r="A6" s="1">
        <v>3.0</v>
      </c>
      <c r="B6" s="17" t="s">
        <v>124</v>
      </c>
      <c r="E6" s="71"/>
      <c r="R6" s="72"/>
    </row>
    <row r="7">
      <c r="A7" s="1">
        <v>4.0</v>
      </c>
      <c r="B7" s="17" t="s">
        <v>134</v>
      </c>
      <c r="E7" s="71"/>
      <c r="R7" s="72"/>
    </row>
    <row r="8">
      <c r="A8" s="1">
        <v>5.0</v>
      </c>
      <c r="B8" s="17" t="s">
        <v>139</v>
      </c>
      <c r="E8" s="71"/>
      <c r="R8" s="72"/>
    </row>
    <row r="9">
      <c r="A9" s="1">
        <v>6.0</v>
      </c>
      <c r="B9" s="17" t="s">
        <v>144</v>
      </c>
      <c r="E9" s="71"/>
    </row>
    <row r="10">
      <c r="A10" s="1">
        <v>7.0</v>
      </c>
      <c r="B10" s="17" t="s">
        <v>145</v>
      </c>
      <c r="E10" s="71"/>
    </row>
    <row r="11">
      <c r="A11" s="1">
        <v>8.0</v>
      </c>
      <c r="B11" s="17" t="s">
        <v>146</v>
      </c>
      <c r="E11" s="71"/>
    </row>
    <row r="12">
      <c r="A12" s="1">
        <v>9.0</v>
      </c>
      <c r="B12" s="17" t="s">
        <v>152</v>
      </c>
      <c r="E12" s="71"/>
    </row>
    <row r="13">
      <c r="A13" s="1">
        <v>10.0</v>
      </c>
      <c r="B13" s="17" t="s">
        <v>158</v>
      </c>
      <c r="E13" s="71"/>
    </row>
    <row r="14">
      <c r="A14" s="1">
        <v>11.0</v>
      </c>
      <c r="B14" s="17" t="s">
        <v>162</v>
      </c>
      <c r="E14" s="71"/>
    </row>
    <row r="15">
      <c r="A15" s="1">
        <v>12.0</v>
      </c>
      <c r="B15" s="17" t="s">
        <v>166</v>
      </c>
      <c r="E15" s="71"/>
      <c r="G15" s="72"/>
    </row>
    <row r="16">
      <c r="A16" s="1">
        <v>13.0</v>
      </c>
      <c r="B16" s="17" t="s">
        <v>169</v>
      </c>
      <c r="E16" s="71"/>
      <c r="G16" s="72"/>
    </row>
    <row r="17">
      <c r="A17" s="1">
        <v>14.0</v>
      </c>
      <c r="B17" s="17" t="s">
        <v>170</v>
      </c>
      <c r="E17" s="71"/>
      <c r="G17" s="72"/>
    </row>
    <row r="18">
      <c r="A18" s="1">
        <v>15.0</v>
      </c>
      <c r="B18" s="17" t="s">
        <v>172</v>
      </c>
      <c r="E18" s="71"/>
      <c r="G18" s="72"/>
    </row>
    <row r="19">
      <c r="A19" s="1">
        <v>16.0</v>
      </c>
      <c r="B19" s="17" t="s">
        <v>174</v>
      </c>
      <c r="E19" s="71"/>
      <c r="G19" s="72"/>
      <c r="M19" s="72"/>
    </row>
    <row r="20">
      <c r="A20" s="1">
        <v>17.0</v>
      </c>
      <c r="B20" s="17" t="s">
        <v>180</v>
      </c>
      <c r="E20" s="71"/>
      <c r="G20" s="72"/>
      <c r="M20" s="72"/>
    </row>
    <row r="21" ht="15.75" customHeight="1">
      <c r="A21" s="1">
        <v>18.0</v>
      </c>
      <c r="B21" s="17" t="s">
        <v>187</v>
      </c>
      <c r="E21" s="71"/>
      <c r="G21" s="72"/>
      <c r="M21" s="72"/>
    </row>
    <row r="22" ht="15.75" customHeight="1">
      <c r="A22" s="1">
        <v>19.0</v>
      </c>
      <c r="B22" s="17" t="s">
        <v>196</v>
      </c>
      <c r="E22" s="71"/>
      <c r="M22" s="72"/>
    </row>
    <row r="23" ht="15.75" customHeight="1">
      <c r="A23" s="1">
        <v>20.0</v>
      </c>
      <c r="B23" s="17" t="s">
        <v>203</v>
      </c>
      <c r="E23" s="71"/>
      <c r="M23" s="72"/>
    </row>
    <row r="24" ht="15.75" customHeight="1">
      <c r="A24" s="1">
        <v>21.0</v>
      </c>
      <c r="B24" s="17" t="s">
        <v>204</v>
      </c>
      <c r="E24" s="71"/>
      <c r="M24" s="72"/>
    </row>
    <row r="25" ht="15.75" customHeight="1">
      <c r="A25" s="1">
        <v>22.0</v>
      </c>
      <c r="B25" s="17" t="s">
        <v>209</v>
      </c>
      <c r="E25" s="71"/>
      <c r="M25" s="72"/>
    </row>
    <row r="26" ht="15.75" customHeight="1">
      <c r="A26" s="1">
        <v>23.0</v>
      </c>
      <c r="B26" s="17" t="s">
        <v>214</v>
      </c>
      <c r="E26" s="71"/>
      <c r="M26" s="72"/>
    </row>
    <row r="27" ht="15.75" customHeight="1">
      <c r="A27" s="1">
        <v>24.0</v>
      </c>
      <c r="B27" s="17" t="s">
        <v>216</v>
      </c>
      <c r="E27" s="71"/>
      <c r="M27" s="72"/>
    </row>
    <row r="28" ht="15.75" customHeight="1">
      <c r="A28" s="1">
        <v>25.0</v>
      </c>
      <c r="B28" s="17" t="s">
        <v>222</v>
      </c>
      <c r="E28" s="71"/>
      <c r="M28" s="72"/>
    </row>
    <row r="29" ht="15.75" customHeight="1">
      <c r="A29" s="1">
        <v>26.0</v>
      </c>
      <c r="B29" s="17" t="s">
        <v>229</v>
      </c>
      <c r="E29" s="71"/>
      <c r="M29" s="72"/>
    </row>
    <row r="30" ht="15.75" customHeight="1">
      <c r="A30" s="1"/>
      <c r="B30" s="50"/>
      <c r="M30" s="72"/>
    </row>
    <row r="31" ht="15.75" customHeight="1">
      <c r="A31" s="1"/>
      <c r="B31" s="50"/>
      <c r="M31" s="72"/>
    </row>
    <row r="32" ht="15.75" customHeight="1">
      <c r="A32" s="1"/>
      <c r="B32" s="50"/>
      <c r="M32" s="72"/>
    </row>
    <row r="33" ht="15.75" customHeight="1">
      <c r="A33" s="1"/>
      <c r="B33" s="50"/>
      <c r="I33" s="71"/>
      <c r="M33" s="72"/>
    </row>
    <row r="34" ht="15.75" customHeight="1">
      <c r="A34" s="1"/>
      <c r="B34" s="50"/>
      <c r="I34" s="71"/>
      <c r="M34" s="72"/>
    </row>
    <row r="35" ht="15.75" customHeight="1">
      <c r="A35" s="1"/>
      <c r="B35" s="50"/>
      <c r="I35" s="71"/>
      <c r="M35" s="72"/>
    </row>
    <row r="36" ht="15.75" customHeight="1">
      <c r="A36" s="1"/>
      <c r="B36" s="50"/>
      <c r="I36" s="71"/>
      <c r="M36" s="72"/>
    </row>
    <row r="37" ht="15.75" customHeight="1">
      <c r="A37" s="1"/>
      <c r="B37" s="50"/>
      <c r="I37" s="71"/>
      <c r="M37" s="72"/>
    </row>
    <row r="38" ht="15.75" customHeight="1">
      <c r="A38" s="1"/>
      <c r="B38" s="50"/>
      <c r="I38" s="71"/>
      <c r="M38" s="72"/>
    </row>
    <row r="39" ht="15.75" customHeight="1">
      <c r="A39" s="1"/>
      <c r="B39" s="50"/>
      <c r="I39" s="71"/>
      <c r="M39" s="72"/>
    </row>
    <row r="40" ht="15.75" customHeight="1">
      <c r="A40" s="1"/>
      <c r="B40" s="50"/>
      <c r="I40" s="71"/>
      <c r="M40" s="72"/>
    </row>
    <row r="41" ht="15.75" customHeight="1">
      <c r="A41" s="1"/>
      <c r="B41" s="50"/>
      <c r="I41" s="71"/>
      <c r="M41" s="72"/>
    </row>
    <row r="42" ht="15.75" customHeight="1">
      <c r="A42" s="1"/>
      <c r="B42" s="50"/>
      <c r="I42" s="71"/>
      <c r="M42" s="72"/>
    </row>
    <row r="43" ht="15.75" customHeight="1">
      <c r="A43" s="1"/>
      <c r="B43" s="73"/>
      <c r="I43" s="71"/>
      <c r="M43" s="72"/>
    </row>
    <row r="44" ht="15.75" customHeight="1">
      <c r="A44" s="1"/>
      <c r="B44" s="73"/>
      <c r="I44" s="71"/>
      <c r="M44" s="72"/>
    </row>
    <row r="45" ht="15.75" customHeight="1">
      <c r="A45" s="1"/>
      <c r="B45" s="73"/>
      <c r="I45" s="71"/>
      <c r="M45" s="72"/>
    </row>
    <row r="46" ht="15.75" customHeight="1">
      <c r="A46" s="1"/>
      <c r="B46" s="73"/>
      <c r="I46" s="71"/>
      <c r="K46" s="71"/>
      <c r="N46" s="71"/>
    </row>
    <row r="47" ht="15.75" customHeight="1">
      <c r="A47" s="1"/>
      <c r="B47" s="73"/>
      <c r="I47" s="71"/>
      <c r="K47" s="71"/>
      <c r="N47" s="71"/>
    </row>
    <row r="48" ht="15.75" customHeight="1">
      <c r="A48" s="1"/>
      <c r="B48" s="73"/>
      <c r="I48" s="71"/>
      <c r="K48" s="71"/>
      <c r="N48" s="71"/>
    </row>
    <row r="49" ht="15.75" customHeight="1">
      <c r="A49" s="1"/>
      <c r="B49" s="73"/>
      <c r="I49" s="71"/>
      <c r="K49" s="71"/>
      <c r="N49" s="71"/>
    </row>
    <row r="50" ht="15.75" customHeight="1">
      <c r="A50" s="1"/>
      <c r="B50" s="73"/>
      <c r="I50" s="71"/>
      <c r="K50" s="71"/>
      <c r="N50" s="71"/>
    </row>
    <row r="51" ht="15.75" customHeight="1">
      <c r="A51" s="1"/>
      <c r="B51" s="73"/>
      <c r="I51" s="71"/>
      <c r="K51" s="71"/>
      <c r="N51" s="71"/>
    </row>
    <row r="52" ht="15.75" customHeight="1">
      <c r="A52" s="1"/>
      <c r="B52" s="1"/>
      <c r="I52" s="71"/>
      <c r="K52" s="71"/>
      <c r="N52" s="71"/>
    </row>
    <row r="53" ht="15.75" customHeight="1">
      <c r="A53" s="1"/>
      <c r="B53" s="1"/>
      <c r="I53" s="71"/>
      <c r="K53" s="71"/>
      <c r="N53" s="71"/>
    </row>
    <row r="54" ht="15.75" customHeight="1">
      <c r="A54" s="1"/>
      <c r="B54" s="73"/>
      <c r="I54" s="71"/>
      <c r="K54" s="71"/>
      <c r="N54" s="71"/>
    </row>
    <row r="55" ht="15.75" customHeight="1">
      <c r="A55" s="1"/>
      <c r="B55" s="73"/>
      <c r="I55" s="71"/>
      <c r="K55" s="71"/>
      <c r="N55" s="71"/>
    </row>
    <row r="56" ht="15.75" customHeight="1">
      <c r="A56" s="1"/>
      <c r="B56" s="73"/>
      <c r="I56" s="71"/>
      <c r="K56" s="71"/>
      <c r="N56" s="71"/>
    </row>
    <row r="57" ht="15.75" customHeight="1">
      <c r="A57" s="1"/>
      <c r="B57" s="73"/>
      <c r="I57" s="71"/>
      <c r="K57" s="71"/>
      <c r="N57" s="71"/>
    </row>
    <row r="58" ht="15.75" customHeight="1">
      <c r="A58" s="1"/>
      <c r="B58" s="73"/>
      <c r="I58" s="71"/>
      <c r="K58" s="71"/>
      <c r="N58" s="71"/>
    </row>
    <row r="59" ht="15.75" customHeight="1">
      <c r="A59" s="1"/>
      <c r="B59" s="73"/>
      <c r="I59" s="71"/>
      <c r="K59" s="71"/>
      <c r="N59" s="71"/>
    </row>
    <row r="60" ht="15.75" customHeight="1">
      <c r="A60" s="1"/>
      <c r="B60" s="1"/>
      <c r="K60" s="71"/>
      <c r="N60" s="71"/>
    </row>
    <row r="61" ht="15.75" customHeight="1">
      <c r="A61" s="1"/>
      <c r="B61" s="1"/>
      <c r="K61" s="71"/>
      <c r="N61" s="71"/>
    </row>
    <row r="62" ht="15.75" customHeight="1">
      <c r="A62" s="1"/>
      <c r="B62" s="1"/>
      <c r="K62" s="71"/>
      <c r="N62" s="71"/>
    </row>
    <row r="63" ht="15.75" customHeight="1">
      <c r="A63" s="1"/>
      <c r="B63" s="1"/>
      <c r="K63" s="71"/>
      <c r="N63" s="71"/>
    </row>
    <row r="64" ht="15.75" customHeight="1">
      <c r="A64" s="1"/>
      <c r="B64" s="1"/>
      <c r="K64" s="71"/>
      <c r="N64" s="71"/>
    </row>
    <row r="65" ht="15.75" customHeight="1">
      <c r="A65" s="1"/>
      <c r="B65" s="1"/>
      <c r="K65" s="71"/>
      <c r="N65" s="71"/>
    </row>
    <row r="66" ht="15.75" customHeight="1">
      <c r="A66" s="1"/>
      <c r="B66" s="1"/>
      <c r="K66" s="71"/>
      <c r="N66" s="71"/>
    </row>
    <row r="67" ht="15.75" customHeight="1">
      <c r="A67" s="1"/>
      <c r="B67" s="1"/>
      <c r="K67" s="71"/>
      <c r="N67" s="71"/>
    </row>
    <row r="68" ht="15.75" customHeight="1">
      <c r="A68" s="1"/>
      <c r="B68" s="1"/>
      <c r="K68" s="71"/>
      <c r="N68" s="71"/>
    </row>
    <row r="69" ht="15.75" customHeight="1">
      <c r="A69" s="1"/>
      <c r="B69" s="1"/>
      <c r="K69" s="71"/>
    </row>
    <row r="70" ht="15.75" customHeight="1">
      <c r="A70" s="1"/>
      <c r="B70" s="1"/>
      <c r="K70" s="71"/>
    </row>
    <row r="71" ht="15.75" customHeight="1">
      <c r="A71" s="1"/>
      <c r="B71" s="1"/>
      <c r="K71" s="71"/>
    </row>
    <row r="72" ht="15.75" customHeight="1">
      <c r="A72" s="1"/>
      <c r="B72" s="1"/>
      <c r="K72" s="71"/>
    </row>
    <row r="73" ht="15.75" customHeight="1">
      <c r="A73" s="1"/>
      <c r="B73" s="1"/>
      <c r="K73" s="71"/>
    </row>
    <row r="74" ht="15.75" customHeight="1">
      <c r="A74" s="1"/>
      <c r="B74" s="1"/>
      <c r="K74" s="71"/>
    </row>
    <row r="75" ht="15.75" customHeight="1">
      <c r="A75" s="1"/>
      <c r="B75" s="1"/>
      <c r="K75" s="71"/>
    </row>
    <row r="76" ht="15.75" customHeight="1">
      <c r="A76" s="1"/>
      <c r="B76" s="1"/>
      <c r="K76" s="71"/>
    </row>
    <row r="77" ht="15.75" customHeight="1">
      <c r="A77" s="1"/>
      <c r="B77" s="1"/>
      <c r="K77" s="71"/>
    </row>
    <row r="78" ht="15.75" customHeight="1">
      <c r="A78" s="1"/>
      <c r="B78" s="1"/>
      <c r="K78" s="71"/>
    </row>
    <row r="79" ht="15.75" customHeight="1">
      <c r="A79" s="1"/>
      <c r="B79" s="1"/>
      <c r="K79" s="71"/>
    </row>
    <row r="80" ht="15.75" customHeight="1">
      <c r="A80" s="1"/>
      <c r="B80" s="1"/>
      <c r="L80" s="73"/>
    </row>
    <row r="81" ht="15.75" customHeight="1">
      <c r="A81" s="1"/>
      <c r="B81" s="1"/>
      <c r="L81" s="73"/>
    </row>
    <row r="82" ht="15.75" customHeight="1">
      <c r="A82" s="1"/>
      <c r="B82" s="1"/>
      <c r="L82" s="73"/>
    </row>
    <row r="83" ht="15.75" customHeight="1">
      <c r="A83" s="1"/>
      <c r="B83" s="1"/>
      <c r="L83" s="73"/>
    </row>
    <row r="84" ht="15.75" customHeight="1">
      <c r="A84" s="1"/>
      <c r="B84" s="1"/>
      <c r="L84" s="73"/>
    </row>
    <row r="85" ht="15.75" customHeight="1">
      <c r="L85" s="73"/>
    </row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hyperlinks>
    <hyperlink r:id="rId1" ref="B4"/>
    <hyperlink r:id="rId2" ref="B5"/>
    <hyperlink r:id="rId3" ref="B6"/>
    <hyperlink r:id="rId4" ref="B7"/>
    <hyperlink r:id="rId5" ref="B8"/>
    <hyperlink r:id="rId6" ref="B9"/>
    <hyperlink r:id="rId7" ref="B10"/>
    <hyperlink r:id="rId8" ref="B11"/>
    <hyperlink r:id="rId9" ref="B12"/>
    <hyperlink r:id="rId10" ref="B13"/>
    <hyperlink r:id="rId11" ref="B14"/>
    <hyperlink r:id="rId12" ref="B15"/>
    <hyperlink r:id="rId13" ref="B16"/>
    <hyperlink r:id="rId14" ref="B17"/>
    <hyperlink r:id="rId15" ref="B18"/>
    <hyperlink r:id="rId16" ref="B19"/>
    <hyperlink r:id="rId17" ref="B20"/>
    <hyperlink r:id="rId18" ref="B21"/>
    <hyperlink r:id="rId19" ref="B22"/>
    <hyperlink r:id="rId20" ref="B23"/>
    <hyperlink r:id="rId21" ref="B24"/>
    <hyperlink r:id="rId22" ref="B25"/>
    <hyperlink r:id="rId23" ref="B26"/>
    <hyperlink r:id="rId24" ref="B27"/>
    <hyperlink r:id="rId25" ref="B28"/>
    <hyperlink r:id="rId26" ref="B29"/>
  </hyperlinks>
  <printOptions/>
  <pageMargins bottom="0.75" footer="0.0" header="0.0" left="0.7" right="0.7" top="0.75"/>
  <pageSetup orientation="landscape"/>
  <drawing r:id="rId27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2024-04-12T17:44:37Z</dcterms:created>
  <dc:creator>Apache POI</dc:creator>
</cp:coreProperties>
</file>